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2"/>
  <workbookPr defaultThemeVersion="123820"/>
  <mc:AlternateContent xmlns:mc="http://schemas.openxmlformats.org/markup-compatibility/2006">
    <mc:Choice Requires="x15">
      <x15ac:absPath xmlns:x15ac="http://schemas.microsoft.com/office/spreadsheetml/2010/11/ac" url="/Users/Max/Desktop/"/>
    </mc:Choice>
  </mc:AlternateContent>
  <xr:revisionPtr revIDLastSave="0" documentId="13_ncr:1_{C5BFA779-4F98-D04F-A4E3-4B5B1055E508}" xr6:coauthVersionLast="47" xr6:coauthVersionMax="47" xr10:uidLastSave="{00000000-0000-0000-0000-000000000000}"/>
  <bookViews>
    <workbookView xWindow="9940" yWindow="700" windowWidth="30780" windowHeight="26540" xr2:uid="{00000000-000D-0000-FFFF-FFFF00000000}"/>
  </bookViews>
  <sheets>
    <sheet name="C.D.P.G.F.  " sheetId="18" r:id="rId1"/>
  </sheets>
  <definedNames>
    <definedName name="_xlnm.Print_Titles" localSheetId="0">'C.D.P.G.F.  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87" i="18" l="1"/>
  <c r="A239" i="18"/>
  <c r="A584" i="18" l="1"/>
  <c r="A526" i="18"/>
  <c r="A468" i="18"/>
  <c r="A411" i="18"/>
  <c r="A354" i="18"/>
  <c r="A296" i="18"/>
  <c r="A181" i="18"/>
  <c r="A124" i="18"/>
  <c r="B470" i="18" l="1"/>
  <c r="B450" i="18"/>
  <c r="B413" i="18"/>
  <c r="B379" i="18"/>
  <c r="B241" i="18"/>
  <c r="B10" i="18" l="1"/>
  <c r="F124" i="18"/>
  <c r="F181" i="18" l="1"/>
  <c r="F296" i="18" l="1"/>
  <c r="F354" i="18" s="1"/>
  <c r="F239" i="18"/>
  <c r="F411" i="18" l="1"/>
  <c r="F468" i="18" l="1"/>
</calcChain>
</file>

<file path=xl/sharedStrings.xml><?xml version="1.0" encoding="utf-8"?>
<sst xmlns="http://schemas.openxmlformats.org/spreadsheetml/2006/main" count="492" uniqueCount="308">
  <si>
    <t>N°</t>
  </si>
  <si>
    <t>QUANT.</t>
  </si>
  <si>
    <t>P.U.</t>
  </si>
  <si>
    <t>PRIX TOTAL</t>
  </si>
  <si>
    <t>ens</t>
  </si>
  <si>
    <t>NOTICE D'UTILISATION ET D'ENTRETIEN</t>
  </si>
  <si>
    <t>…………€</t>
  </si>
  <si>
    <t>DÉSIGNATION DES OUVRAGES</t>
  </si>
  <si>
    <t>UNITÉS</t>
  </si>
  <si>
    <t>ROBINETTERIE</t>
  </si>
  <si>
    <t>REGLAGE</t>
  </si>
  <si>
    <t>REGULATION</t>
  </si>
  <si>
    <t>CORPS DE CHAUFFE</t>
  </si>
  <si>
    <t>Radiateurs</t>
  </si>
  <si>
    <t>Montage des corps de chauffe</t>
  </si>
  <si>
    <t>Robinetterie</t>
  </si>
  <si>
    <t>Gaines</t>
  </si>
  <si>
    <t>Isolation thermique</t>
  </si>
  <si>
    <t>BET SOGECLI</t>
  </si>
  <si>
    <t>Page :</t>
  </si>
  <si>
    <t>MONTANT TOTAL T.T.C.</t>
  </si>
  <si>
    <t>CHAUFFAGE - VENTILATION</t>
  </si>
  <si>
    <t>U</t>
  </si>
  <si>
    <t>TUYAUTERIES</t>
  </si>
  <si>
    <t>ml</t>
  </si>
  <si>
    <t>TOTAL H.T. 3.1</t>
  </si>
  <si>
    <t>TOTAL H.T. 3.5</t>
  </si>
  <si>
    <t>TOTAL H.T. 3.6</t>
  </si>
  <si>
    <t>TOTAL H.T. 3.7</t>
  </si>
  <si>
    <t>TOTAL H.T. 3.8</t>
  </si>
  <si>
    <t>TOTAL H.T. 3.9</t>
  </si>
  <si>
    <t>TOTAL H.T. 3.10</t>
  </si>
  <si>
    <t>TOTAL H.T. 3.11</t>
  </si>
  <si>
    <t>TOTAL H.T. 3.12</t>
  </si>
  <si>
    <t>TOTAL H.T. 3.14</t>
  </si>
  <si>
    <t>Généralités</t>
  </si>
  <si>
    <t>Calorifuge des tuyauteries</t>
  </si>
  <si>
    <t>Supports de gaines</t>
  </si>
  <si>
    <t>Gaines souples</t>
  </si>
  <si>
    <t>GRILLES</t>
  </si>
  <si>
    <t>PROTECTION INCENDIE</t>
  </si>
  <si>
    <t>MONTANT TOTAL HORS TAXES</t>
  </si>
  <si>
    <t>T.V.A. 20,00 %</t>
  </si>
  <si>
    <t>ø 125</t>
  </si>
  <si>
    <t>ø 160</t>
  </si>
  <si>
    <t>ø 200</t>
  </si>
  <si>
    <t>ø 250</t>
  </si>
  <si>
    <t>ø 315</t>
  </si>
  <si>
    <t>Grille 30m3/h</t>
  </si>
  <si>
    <t>Grille 60m3/h</t>
  </si>
  <si>
    <t>Grille 120m3/h</t>
  </si>
  <si>
    <t>Grille 180m3/h</t>
  </si>
  <si>
    <t>PLOMBERIE SANITAIRE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</si>
  <si>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</si>
  <si>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</si>
  <si>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</si>
  <si>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</si>
  <si>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</si>
  <si>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</si>
  <si>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</si>
  <si>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</si>
  <si>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</si>
  <si>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</si>
  <si>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</si>
  <si>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</si>
  <si>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</si>
  <si>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</si>
  <si>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- Robinet simple réglage</t>
  </si>
  <si>
    <t>- Robinet thermostatique</t>
  </si>
  <si>
    <t>- Tés de réglage, purgeur et bouchons</t>
  </si>
  <si>
    <t>3.15</t>
  </si>
  <si>
    <t>CENTRALE DE TRAITEMENT D'AIR DOUBLE-FLUX</t>
  </si>
  <si>
    <t>- ø 21,3 x 2,3</t>
  </si>
  <si>
    <t>- ø 26,9 x 2,3</t>
  </si>
  <si>
    <t>- ø 33,7 x 2,9</t>
  </si>
  <si>
    <t>- ø 42,4 x 2,9</t>
  </si>
  <si>
    <t>Fourreaux</t>
  </si>
  <si>
    <t>TRANSPORT ET MAIN D'ŒUVRE</t>
  </si>
  <si>
    <t>Inclus dans prix unitaires.</t>
  </si>
  <si>
    <t>MONTANT TOTAL H.T. CHAUFFAGE-VENTILATION</t>
  </si>
  <si>
    <t>4.1</t>
  </si>
  <si>
    <t>TOTAL H.T. 4.1</t>
  </si>
  <si>
    <t>4.2</t>
  </si>
  <si>
    <t>4.3</t>
  </si>
  <si>
    <t>DISTRIBUTION</t>
  </si>
  <si>
    <t>- ø 15 - 20</t>
  </si>
  <si>
    <t>- ø 20 - 26</t>
  </si>
  <si>
    <t>- ø 25 - 32</t>
  </si>
  <si>
    <t>- ø 32 - 40</t>
  </si>
  <si>
    <t>Calorifuge</t>
  </si>
  <si>
    <t>Supports</t>
  </si>
  <si>
    <t>TOTAL H.T. 4.3</t>
  </si>
  <si>
    <t>4.4</t>
  </si>
  <si>
    <t>ROBINETTERIES</t>
  </si>
  <si>
    <t>TOTAL H.T. 4.4</t>
  </si>
  <si>
    <t>4.5</t>
  </si>
  <si>
    <t>ANTI-BELIER</t>
  </si>
  <si>
    <t>TOTAL H.T. 4.5</t>
  </si>
  <si>
    <t>4.6</t>
  </si>
  <si>
    <t>DEGAZAGE</t>
  </si>
  <si>
    <t>TOTAL H.T. 4.6</t>
  </si>
  <si>
    <t>4.7</t>
  </si>
  <si>
    <t>PRODUCTION D'EAU CHAUDE SANITAIRE</t>
  </si>
  <si>
    <t>TOTAL H.T. 4.7</t>
  </si>
  <si>
    <t>Page</t>
  </si>
  <si>
    <t>4.8</t>
  </si>
  <si>
    <t>EVACUATIONS</t>
  </si>
  <si>
    <t>4.8.1</t>
  </si>
  <si>
    <t>4.8.2</t>
  </si>
  <si>
    <t>Ventilation réseaux</t>
  </si>
  <si>
    <t>- ø 100</t>
  </si>
  <si>
    <t>4.8.3</t>
  </si>
  <si>
    <t>- ø 40</t>
  </si>
  <si>
    <t>4.8.4</t>
  </si>
  <si>
    <t>Raccordements des appareils</t>
  </si>
  <si>
    <t>TOTAL H.T. 4.8</t>
  </si>
  <si>
    <t>4.9</t>
  </si>
  <si>
    <t>APPAREILLAGE SANITAIRE</t>
  </si>
  <si>
    <t>4.9.1</t>
  </si>
  <si>
    <t>4.9.2</t>
  </si>
  <si>
    <t>4.9.3</t>
  </si>
  <si>
    <t>Déversoir</t>
  </si>
  <si>
    <t>Installation des appareils</t>
  </si>
  <si>
    <t>TOTAL H.T. 4.9</t>
  </si>
  <si>
    <t>4.10</t>
  </si>
  <si>
    <t>EQUIPEMENT</t>
  </si>
  <si>
    <t>4.10.1</t>
  </si>
  <si>
    <t>Poignée murale WC</t>
  </si>
  <si>
    <t>4.10.2</t>
  </si>
  <si>
    <t>4.10.3</t>
  </si>
  <si>
    <t>4.10.4</t>
  </si>
  <si>
    <t>TOTAL H.T. 4.10</t>
  </si>
  <si>
    <t>4.11</t>
  </si>
  <si>
    <t>MOYEN DE LUTTE CONTRE L'INCENDIE</t>
  </si>
  <si>
    <t>Extincteurs</t>
  </si>
  <si>
    <t>- Extincteur à eau 6 litres</t>
  </si>
  <si>
    <r>
      <t>- Extincteur à CO</t>
    </r>
    <r>
      <rPr>
        <vertAlign val="subscript"/>
        <sz val="9"/>
        <rFont val="LubalGraph Bk BT"/>
        <family val="1"/>
      </rPr>
      <t>2</t>
    </r>
  </si>
  <si>
    <t>Plan de l'établissement</t>
  </si>
  <si>
    <t>Consigne de sécurité</t>
  </si>
  <si>
    <t>Signalisations</t>
  </si>
  <si>
    <t>TOTAL H.T. 4.11</t>
  </si>
  <si>
    <t>4.12</t>
  </si>
  <si>
    <t>TOTAL H.T. 4.12</t>
  </si>
  <si>
    <t>4.13</t>
  </si>
  <si>
    <t>TOTAL H.T. 4.13</t>
  </si>
  <si>
    <t>4.14</t>
  </si>
  <si>
    <t>TOTAL H.T. 4.14</t>
  </si>
  <si>
    <t>4.15</t>
  </si>
  <si>
    <t>TOTAL H.T. 4.15</t>
  </si>
  <si>
    <t>TRI, TRANSPORT ET FRAIS DE DECHARGE</t>
  </si>
  <si>
    <t>RECAPITULATIF</t>
  </si>
  <si>
    <t>MONTANT TOTAL HORS TAXES - ARTICLE 3</t>
  </si>
  <si>
    <t>……€</t>
  </si>
  <si>
    <t>MONTANT TOTAL HORS TAXES - ARTICLE 4</t>
  </si>
  <si>
    <t>4.2.1</t>
  </si>
  <si>
    <t>4.2.3</t>
  </si>
  <si>
    <t>4.2.4</t>
  </si>
  <si>
    <t>4.8.5</t>
  </si>
  <si>
    <t>4.8.6</t>
  </si>
  <si>
    <t>4.8.7</t>
  </si>
  <si>
    <t>4.8.8</t>
  </si>
  <si>
    <t>4.8.9</t>
  </si>
  <si>
    <t>4.7.1</t>
  </si>
  <si>
    <t>4.7.2</t>
  </si>
  <si>
    <t>4.7.3</t>
  </si>
  <si>
    <t>3.10.1</t>
  </si>
  <si>
    <t>3.10.2</t>
  </si>
  <si>
    <t>Tube acier carbone à sertir</t>
  </si>
  <si>
    <t>Grilles circulaires</t>
  </si>
  <si>
    <t>Grille 90m3/h</t>
  </si>
  <si>
    <t>Grille 150m3/h</t>
  </si>
  <si>
    <t>TRI, TRANSPORT ET FRAIS DE RECYCLAGE</t>
  </si>
  <si>
    <t>Distribution en apparent</t>
  </si>
  <si>
    <t>NETTOYAGE ET RINCAGE DES RESEAUX</t>
  </si>
  <si>
    <t>Opération de rénovation d’un immeuble</t>
  </si>
  <si>
    <t>4 rue François De GUISE à METZ</t>
  </si>
  <si>
    <t>DEPOSE</t>
  </si>
  <si>
    <t>TOTAL H.T. 3.13</t>
  </si>
  <si>
    <t>ø 355</t>
  </si>
  <si>
    <t>ø 630</t>
  </si>
  <si>
    <t>Grille 160m3/h</t>
  </si>
  <si>
    <t>Grille 170m3/h</t>
  </si>
  <si>
    <t>PERCEMENTS ET REBOUCHAGES</t>
  </si>
  <si>
    <t>- Ballon de 15 litres</t>
  </si>
  <si>
    <t>- Ballon de 200 litres</t>
  </si>
  <si>
    <t>- Extincteur à poudre</t>
  </si>
  <si>
    <t>3.2.1</t>
  </si>
  <si>
    <t>Pompe de circulation</t>
  </si>
  <si>
    <t>- 22 K 600 0600</t>
  </si>
  <si>
    <t>- 22 K 600 0800</t>
  </si>
  <si>
    <t>- 22 K 600 0920</t>
  </si>
  <si>
    <t xml:space="preserve">- 22 K 600 1000 </t>
  </si>
  <si>
    <t>- 22 K 600 1250</t>
  </si>
  <si>
    <t>- 22 K 600 1320</t>
  </si>
  <si>
    <t>- 22 K 600 1800</t>
  </si>
  <si>
    <t>- 11 K 900 0800</t>
  </si>
  <si>
    <t>- 33 K 900 1800</t>
  </si>
  <si>
    <t>TOTAL H.T. 3.2</t>
  </si>
  <si>
    <t>TOTAL H.T. 3.3</t>
  </si>
  <si>
    <t>3.3.1</t>
  </si>
  <si>
    <t>3.3.2</t>
  </si>
  <si>
    <t>3.3.3</t>
  </si>
  <si>
    <t>TOTAL H.T. 3.4</t>
  </si>
  <si>
    <t>SOCLE</t>
  </si>
  <si>
    <t>RESEAUX DE GAINE</t>
  </si>
  <si>
    <t>Piège à son</t>
  </si>
  <si>
    <t>Prises d'air neuf et rejet</t>
  </si>
  <si>
    <t>RACCORDEMENTS ELECTRIQUES</t>
  </si>
  <si>
    <t>4.2.2</t>
  </si>
  <si>
    <t>Réseaux d'évacuation EU-EV</t>
  </si>
  <si>
    <t>4.7.4</t>
  </si>
  <si>
    <t>4.7.5</t>
  </si>
  <si>
    <t>Réseaux d'évacuation EP</t>
  </si>
  <si>
    <t>Vasque double sur plan de toilette</t>
  </si>
  <si>
    <t>Vasque simple sur plan de toilette</t>
  </si>
  <si>
    <t>WC suspendu</t>
  </si>
  <si>
    <t>Cuisine intégrée existante</t>
  </si>
  <si>
    <t>Poignée de maintien droite</t>
  </si>
  <si>
    <t>Miroir inclinable</t>
  </si>
  <si>
    <t>ESSAIS ET CONTROLES</t>
  </si>
  <si>
    <t>MONTANT TOTAL H.T. PLOMBERIE-SANITAIRE</t>
  </si>
  <si>
    <t>5.1</t>
  </si>
  <si>
    <t>SPLIT FROID SEUL</t>
  </si>
  <si>
    <t>5.1.1</t>
  </si>
  <si>
    <t>5.1.2</t>
  </si>
  <si>
    <t>Unité extérieure</t>
  </si>
  <si>
    <t>5.1.3</t>
  </si>
  <si>
    <t>Murale</t>
  </si>
  <si>
    <t>TOTAL H.T. 5.1</t>
  </si>
  <si>
    <t>5.2</t>
  </si>
  <si>
    <t>5.2.1</t>
  </si>
  <si>
    <t>Tuyauteries</t>
  </si>
  <si>
    <t>5.2.2</t>
  </si>
  <si>
    <t>TOTAL H.T. 5.2</t>
  </si>
  <si>
    <t>5.3</t>
  </si>
  <si>
    <t>RACCORDEMENT ELECTRIQUE</t>
  </si>
  <si>
    <t>TOTAL H.T. 5.3</t>
  </si>
  <si>
    <t>5.4</t>
  </si>
  <si>
    <t>MISE EN ŒUVRE ET GARANTIE</t>
  </si>
  <si>
    <t>TOTAL H.T. 5.4</t>
  </si>
  <si>
    <t>5.5</t>
  </si>
  <si>
    <t>TOTAL H.T. 5.5</t>
  </si>
  <si>
    <t>ESSAIS ET EQUILIBRAGE</t>
  </si>
  <si>
    <t>5.6</t>
  </si>
  <si>
    <t>TOTAL H.T. 5.6</t>
  </si>
  <si>
    <t>5.7</t>
  </si>
  <si>
    <t>TOTAL H.T. 5.7</t>
  </si>
  <si>
    <t>MONTANT TOTAL H.T. CLIMATISATION</t>
  </si>
  <si>
    <t>6.1</t>
  </si>
  <si>
    <t>TOTAL H.T. 6.2</t>
  </si>
  <si>
    <t>- ø 32</t>
  </si>
  <si>
    <t>ø 560</t>
  </si>
  <si>
    <t>- ø 100 fonte</t>
  </si>
  <si>
    <t>4.9.4</t>
  </si>
  <si>
    <t>Miroir</t>
  </si>
  <si>
    <t>MONTANT TOTAL HORS TAXES - ARTICLE 5</t>
  </si>
  <si>
    <t>MINISTERES ECONOMIQUES ET FINANCIERS</t>
  </si>
  <si>
    <t>DEPOSE ET MODIFICATION</t>
  </si>
  <si>
    <t>MODIFICATION</t>
  </si>
  <si>
    <t>Alimentation gaz de la chaufferie</t>
  </si>
  <si>
    <t>Organe de coupure</t>
  </si>
  <si>
    <t>- Vanne sous coffret DN 25</t>
  </si>
  <si>
    <t>- Vanne d'arrêt DN 25</t>
  </si>
  <si>
    <t>- filtre gaz DN 25</t>
  </si>
  <si>
    <t>C.D.P.G.F.</t>
  </si>
  <si>
    <t>3.7.1</t>
  </si>
  <si>
    <t>3.7.2</t>
  </si>
  <si>
    <t>3.10.3</t>
  </si>
  <si>
    <t>3.10.4</t>
  </si>
  <si>
    <t>3.10.5</t>
  </si>
  <si>
    <t>3.10.6</t>
  </si>
  <si>
    <t>Prise d'air ø 630</t>
  </si>
  <si>
    <t>Rejet d'air ø 630</t>
  </si>
  <si>
    <t>3.11.1</t>
  </si>
  <si>
    <t>3.11.2</t>
  </si>
  <si>
    <t>3.11.3</t>
  </si>
  <si>
    <t>Diffuseur DAC/A-S 601</t>
  </si>
  <si>
    <t>Diffuseur DAC/A-S 602</t>
  </si>
  <si>
    <t>Diffuseur DIPSAIR CIRCULAIRE 160-1</t>
  </si>
  <si>
    <t>3.16</t>
  </si>
  <si>
    <t>TOTAL H.T. 3.15</t>
  </si>
  <si>
    <t>TOTAL H.T. 3.16</t>
  </si>
  <si>
    <t>Lave-mains</t>
  </si>
  <si>
    <t>4.8.10</t>
  </si>
  <si>
    <t>- 0,60 x 0,45 m</t>
  </si>
  <si>
    <t>- 1,35 x 1,20 m</t>
  </si>
  <si>
    <t>- 0,8 x 1,20 m</t>
  </si>
  <si>
    <t>BRASSEURS D'AIR</t>
  </si>
  <si>
    <t>MONTANT TOTAL H.T. BRASSEURS</t>
  </si>
  <si>
    <t>Gaine rectangulaire, développé</t>
  </si>
  <si>
    <t>m²</t>
  </si>
  <si>
    <t>Lavabo</t>
  </si>
  <si>
    <t>Receveur de douche 1000 x 1000</t>
  </si>
  <si>
    <t>4.8.11</t>
  </si>
  <si>
    <t>Receveur de douche 900 x 900</t>
  </si>
  <si>
    <t>LOT N° 09</t>
  </si>
  <si>
    <t>3.2.2</t>
  </si>
  <si>
    <t>3.2.3</t>
  </si>
  <si>
    <t>3.2.4</t>
  </si>
  <si>
    <t>3.11.4</t>
  </si>
  <si>
    <t>Diffuseurs carrés à effet Coanda (soufflage)</t>
  </si>
  <si>
    <t>Diffuseurs circulaires à effet Coanda (soufflage)</t>
  </si>
  <si>
    <t>3.3.4</t>
  </si>
  <si>
    <t>MODULE ADIABATIQUE</t>
  </si>
  <si>
    <t>3.11.5</t>
  </si>
  <si>
    <t>Barreaudage</t>
  </si>
  <si>
    <t>Indice : B</t>
  </si>
  <si>
    <t>MOINS VALUE Certificat d'Economie d'Energie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</si>
</sst>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&quot;€&quot;_-;\-* #,##0.00\ &quot;€&quot;_-;_-* &quot;-&quot;??\ &quot;€&quot;_-;_-@_-"/>
    <numFmt numFmtId="165" formatCode="#,##0.00\ &quot;F&quot;"/>
    <numFmt numFmtId="166" formatCode="#,##0.00\ _€"/>
    <numFmt numFmtId="167" formatCode="_-* #,##0.00\ [$€-40C]_-;\-* #,##0.00\ [$€-40C]_-;_-* &quot;-&quot;??\ [$€-40C]_-;_-@_-"/>
    <numFmt numFmtId="168" formatCode="_-* #,##0.00\ [$€]_-;\-* #,##0.00\ [$€]_-;_-* &quot;-&quot;??\ [$€]_-;_-@_-"/>
    <numFmt numFmtId="169" formatCode="#,##0.00\ [$€-40C];\-#,##0.00\ [$€-40C]"/>
  </numFmts>
  <fonts count="24">
    <font>
      <sz val="10"/>
      <name val="Arial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Times New Roman"/>
      <family val="2"/>
    </font>
    <font>
      <b/>
      <sz val="13"/>
      <color indexed="62"/>
      <name val="Times New Roman"/>
      <family val="2"/>
    </font>
    <font>
      <b/>
      <sz val="11"/>
      <color indexed="62"/>
      <name val="Times New Roman"/>
      <family val="2"/>
    </font>
    <font>
      <sz val="11"/>
      <color indexed="17"/>
      <name val="Times New Roman"/>
      <family val="2"/>
    </font>
    <font>
      <sz val="11"/>
      <color indexed="16"/>
      <name val="Times New Roman"/>
      <family val="2"/>
    </font>
    <font>
      <sz val="11"/>
      <color indexed="19"/>
      <name val="Times New Roman"/>
      <family val="2"/>
    </font>
    <font>
      <b/>
      <sz val="11"/>
      <color indexed="8"/>
      <name val="Times New Roman"/>
      <family val="2"/>
    </font>
    <font>
      <sz val="11"/>
      <color indexed="63"/>
      <name val="Times New Roman"/>
      <family val="2"/>
    </font>
    <font>
      <b/>
      <sz val="11"/>
      <color indexed="63"/>
      <name val="Times New Roman"/>
      <family val="2"/>
    </font>
    <font>
      <b/>
      <sz val="11"/>
      <color indexed="19"/>
      <name val="Times New Roman"/>
      <family val="2"/>
    </font>
    <font>
      <sz val="11"/>
      <color indexed="19"/>
      <name val="Times New Roman"/>
      <family val="2"/>
    </font>
    <font>
      <b/>
      <sz val="11"/>
      <color indexed="9"/>
      <name val="Times New Roman"/>
      <family val="2"/>
    </font>
    <font>
      <sz val="11"/>
      <color indexed="10"/>
      <name val="Times New Roman"/>
      <family val="2"/>
    </font>
    <font>
      <sz val="11"/>
      <color indexed="9"/>
      <name val="Times New Roman"/>
      <family val="2"/>
    </font>
    <font>
      <sz val="11"/>
      <color indexed="8"/>
      <name val="Times New Roman"/>
      <family val="2"/>
    </font>
    <font>
      <b/>
      <sz val="9"/>
      <name val="LubalGraph Bk BT"/>
      <family val="1"/>
    </font>
    <font>
      <sz val="9"/>
      <name val="LubalGraph Bk BT"/>
      <family val="1"/>
    </font>
    <font>
      <b/>
      <u/>
      <sz val="9"/>
      <name val="LubalGraph Bk BT"/>
      <family val="1"/>
    </font>
    <font>
      <b/>
      <i/>
      <sz val="9"/>
      <name val="LubalGraph Bk BT"/>
      <family val="1"/>
    </font>
    <font>
      <sz val="10"/>
      <name val="Arial"/>
      <family val="2"/>
    </font>
    <font>
      <vertAlign val="subscript"/>
      <sz val="9"/>
      <name val="LubalGraph Bk BT"/>
      <family val="1"/>
    </font>
  </fonts>
  <fills count="25">
    <fill>
      <patternFill patternType="none"/>
    </fill>
    <fill>
      <patternFill patternType="gray125"/>
    </fill>
    <fill>
      <patternFill patternType="solid">
        <fgColor indexed="30"/>
        <bgColor indexed="30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1"/>
        <bgColor indexed="51"/>
      </patternFill>
    </fill>
    <fill>
      <patternFill patternType="solid">
        <fgColor indexed="54"/>
        <bgColor indexed="54"/>
      </patternFill>
    </fill>
    <fill>
      <patternFill patternType="solid">
        <fgColor indexed="45"/>
        <bgColor indexed="45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2"/>
        <bgColor indexed="4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2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6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7" fillId="3" borderId="0" applyNumberFormat="0" applyBorder="0" applyAlignment="0" applyProtection="0"/>
    <xf numFmtId="0" fontId="17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7" fillId="3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13" borderId="0" applyNumberFormat="0" applyBorder="0" applyAlignment="0" applyProtection="0"/>
    <xf numFmtId="0" fontId="17" fillId="3" borderId="0" applyNumberFormat="0" applyBorder="0" applyAlignment="0" applyProtection="0"/>
    <xf numFmtId="0" fontId="17" fillId="14" borderId="0" applyNumberFormat="0" applyBorder="0" applyAlignment="0" applyProtection="0"/>
    <xf numFmtId="0" fontId="16" fillId="15" borderId="0" applyNumberFormat="0" applyBorder="0" applyAlignment="0" applyProtection="0"/>
    <xf numFmtId="0" fontId="15" fillId="0" borderId="0" applyNumberFormat="0" applyFill="0" applyBorder="0" applyAlignment="0" applyProtection="0"/>
    <xf numFmtId="0" fontId="12" fillId="16" borderId="1" applyNumberFormat="0" applyAlignment="0" applyProtection="0"/>
    <xf numFmtId="0" fontId="13" fillId="0" borderId="2" applyNumberFormat="0" applyFill="0" applyAlignment="0" applyProtection="0"/>
    <xf numFmtId="0" fontId="1" fillId="14" borderId="3" applyNumberFormat="0" applyFont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10" fillId="15" borderId="1" applyNumberFormat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" fillId="14" borderId="0" applyNumberFormat="0" applyBorder="0" applyAlignment="0" applyProtection="0"/>
    <xf numFmtId="0" fontId="8" fillId="15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6" fillId="20" borderId="0" applyNumberFormat="0" applyBorder="0" applyAlignment="0" applyProtection="0"/>
    <xf numFmtId="0" fontId="11" fillId="16" borderId="4" applyNumberFormat="0" applyAlignment="0" applyProtection="0"/>
    <xf numFmtId="0" fontId="2" fillId="0" borderId="0" applyNumberFormat="0" applyFill="0" applyBorder="0" applyAlignment="0" applyProtection="0"/>
    <xf numFmtId="0" fontId="3" fillId="0" borderId="5" applyNumberFormat="0" applyFill="0" applyAlignment="0" applyProtection="0"/>
    <xf numFmtId="0" fontId="4" fillId="0" borderId="6" applyNumberFormat="0" applyFill="0" applyAlignment="0" applyProtection="0"/>
    <xf numFmtId="0" fontId="5" fillId="0" borderId="7" applyNumberFormat="0" applyFill="0" applyAlignment="0" applyProtection="0"/>
    <xf numFmtId="0" fontId="5" fillId="0" borderId="0" applyNumberFormat="0" applyFill="0" applyBorder="0" applyAlignment="0" applyProtection="0"/>
    <xf numFmtId="0" fontId="9" fillId="0" borderId="8" applyNumberFormat="0" applyFill="0" applyAlignment="0" applyProtection="0"/>
    <xf numFmtId="0" fontId="14" fillId="8" borderId="9" applyNumberFormat="0" applyAlignment="0" applyProtection="0"/>
    <xf numFmtId="164" fontId="22" fillId="0" borderId="0" applyFont="0" applyFill="0" applyBorder="0" applyAlignment="0" applyProtection="0"/>
  </cellStyleXfs>
  <cellXfs count="144">
    <xf numFmtId="0" fontId="0" fillId="0" borderId="0" xfId="0"/>
    <xf numFmtId="0" fontId="19" fillId="0" borderId="0" xfId="0" applyFont="1" applyAlignment="1">
      <alignment vertical="center"/>
    </xf>
    <xf numFmtId="14" fontId="19" fillId="21" borderId="0" xfId="0" applyNumberFormat="1" applyFont="1" applyFill="1" applyAlignment="1">
      <alignment horizontal="left"/>
    </xf>
    <xf numFmtId="0" fontId="18" fillId="21" borderId="0" xfId="0" applyFont="1" applyFill="1"/>
    <xf numFmtId="0" fontId="18" fillId="21" borderId="0" xfId="0" applyFont="1" applyFill="1" applyAlignment="1">
      <alignment horizontal="left"/>
    </xf>
    <xf numFmtId="0" fontId="19" fillId="21" borderId="0" xfId="0" applyFont="1" applyFill="1"/>
    <xf numFmtId="0" fontId="19" fillId="21" borderId="0" xfId="0" applyFont="1" applyFill="1" applyAlignment="1">
      <alignment horizontal="right"/>
    </xf>
    <xf numFmtId="0" fontId="19" fillId="0" borderId="0" xfId="0" applyFont="1"/>
    <xf numFmtId="0" fontId="19" fillId="0" borderId="10" xfId="0" applyFont="1" applyBorder="1" applyAlignment="1">
      <alignment horizontal="left"/>
    </xf>
    <xf numFmtId="0" fontId="19" fillId="0" borderId="10" xfId="0" applyFont="1" applyBorder="1"/>
    <xf numFmtId="0" fontId="19" fillId="0" borderId="10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19" fillId="0" borderId="12" xfId="0" applyFont="1" applyBorder="1" applyAlignment="1">
      <alignment horizontal="left"/>
    </xf>
    <xf numFmtId="0" fontId="19" fillId="0" borderId="12" xfId="0" applyFont="1" applyBorder="1"/>
    <xf numFmtId="0" fontId="19" fillId="0" borderId="12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11" xfId="0" applyFont="1" applyBorder="1" applyAlignment="1">
      <alignment horizontal="left"/>
    </xf>
    <xf numFmtId="0" fontId="19" fillId="0" borderId="11" xfId="0" applyFont="1" applyBorder="1"/>
    <xf numFmtId="165" fontId="19" fillId="0" borderId="11" xfId="0" applyNumberFormat="1" applyFont="1" applyBorder="1"/>
    <xf numFmtId="0" fontId="20" fillId="0" borderId="11" xfId="0" applyFont="1" applyBorder="1" applyAlignment="1">
      <alignment horizontal="left"/>
    </xf>
    <xf numFmtId="0" fontId="20" fillId="0" borderId="11" xfId="0" applyFont="1" applyBorder="1"/>
    <xf numFmtId="166" fontId="19" fillId="0" borderId="11" xfId="0" applyNumberFormat="1" applyFont="1" applyBorder="1"/>
    <xf numFmtId="0" fontId="19" fillId="0" borderId="13" xfId="0" applyFont="1" applyBorder="1" applyAlignment="1">
      <alignment horizontal="center"/>
    </xf>
    <xf numFmtId="0" fontId="19" fillId="0" borderId="14" xfId="0" applyFont="1" applyBorder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0" borderId="17" xfId="0" applyFont="1" applyBorder="1" applyAlignment="1">
      <alignment horizontal="right"/>
    </xf>
    <xf numFmtId="0" fontId="19" fillId="0" borderId="17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18" fillId="23" borderId="13" xfId="0" applyFont="1" applyFill="1" applyBorder="1" applyAlignment="1">
      <alignment horizontal="left" vertical="center"/>
    </xf>
    <xf numFmtId="0" fontId="18" fillId="23" borderId="14" xfId="0" applyFont="1" applyFill="1" applyBorder="1" applyAlignment="1">
      <alignment vertical="center"/>
    </xf>
    <xf numFmtId="0" fontId="19" fillId="23" borderId="14" xfId="0" applyFont="1" applyFill="1" applyBorder="1" applyAlignment="1">
      <alignment horizontal="center" vertical="center"/>
    </xf>
    <xf numFmtId="0" fontId="18" fillId="23" borderId="14" xfId="0" applyFont="1" applyFill="1" applyBorder="1" applyAlignment="1">
      <alignment horizontal="right" vertical="center"/>
    </xf>
    <xf numFmtId="0" fontId="18" fillId="23" borderId="18" xfId="0" applyFont="1" applyFill="1" applyBorder="1" applyAlignment="1">
      <alignment horizontal="right" vertical="center"/>
    </xf>
    <xf numFmtId="0" fontId="19" fillId="23" borderId="15" xfId="0" applyFont="1" applyFill="1" applyBorder="1" applyAlignment="1">
      <alignment horizontal="left" vertical="center"/>
    </xf>
    <xf numFmtId="0" fontId="19" fillId="23" borderId="0" xfId="0" applyFont="1" applyFill="1" applyAlignment="1">
      <alignment vertical="center"/>
    </xf>
    <xf numFmtId="0" fontId="19" fillId="23" borderId="0" xfId="0" applyFont="1" applyFill="1" applyAlignment="1">
      <alignment horizontal="center" vertical="center"/>
    </xf>
    <xf numFmtId="0" fontId="19" fillId="23" borderId="19" xfId="0" applyFont="1" applyFill="1" applyBorder="1" applyAlignment="1">
      <alignment horizontal="right" vertical="center"/>
    </xf>
    <xf numFmtId="0" fontId="18" fillId="23" borderId="17" xfId="0" applyFont="1" applyFill="1" applyBorder="1" applyAlignment="1">
      <alignment horizontal="left" vertical="center"/>
    </xf>
    <xf numFmtId="0" fontId="19" fillId="23" borderId="17" xfId="0" applyFont="1" applyFill="1" applyBorder="1" applyAlignment="1">
      <alignment vertical="center"/>
    </xf>
    <xf numFmtId="0" fontId="19" fillId="23" borderId="20" xfId="0" applyFont="1" applyFill="1" applyBorder="1" applyAlignment="1">
      <alignment horizontal="right" vertical="center"/>
    </xf>
    <xf numFmtId="165" fontId="19" fillId="0" borderId="0" xfId="0" applyNumberFormat="1" applyFont="1"/>
    <xf numFmtId="0" fontId="21" fillId="22" borderId="21" xfId="0" applyFont="1" applyFill="1" applyBorder="1" applyAlignment="1" applyProtection="1">
      <alignment horizontal="right" vertical="center"/>
      <protection locked="0"/>
    </xf>
    <xf numFmtId="165" fontId="19" fillId="0" borderId="12" xfId="0" applyNumberFormat="1" applyFont="1" applyBorder="1"/>
    <xf numFmtId="0" fontId="20" fillId="0" borderId="0" xfId="0" applyFont="1"/>
    <xf numFmtId="14" fontId="21" fillId="22" borderId="22" xfId="0" applyNumberFormat="1" applyFont="1" applyFill="1" applyBorder="1" applyAlignment="1">
      <alignment horizontal="left" vertical="center"/>
    </xf>
    <xf numFmtId="0" fontId="18" fillId="22" borderId="23" xfId="0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horizontal="center"/>
    </xf>
    <xf numFmtId="0" fontId="19" fillId="0" borderId="17" xfId="0" applyFont="1" applyBorder="1"/>
    <xf numFmtId="165" fontId="19" fillId="0" borderId="10" xfId="0" applyNumberFormat="1" applyFont="1" applyBorder="1"/>
    <xf numFmtId="165" fontId="19" fillId="0" borderId="20" xfId="0" applyNumberFormat="1" applyFont="1" applyBorder="1"/>
    <xf numFmtId="0" fontId="19" fillId="0" borderId="11" xfId="0" applyFont="1" applyBorder="1" applyAlignment="1">
      <alignment horizontal="right"/>
    </xf>
    <xf numFmtId="166" fontId="18" fillId="0" borderId="11" xfId="0" applyNumberFormat="1" applyFont="1" applyBorder="1"/>
    <xf numFmtId="166" fontId="18" fillId="0" borderId="11" xfId="0" applyNumberFormat="1" applyFont="1" applyBorder="1" applyAlignment="1">
      <alignment horizontal="right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167" fontId="19" fillId="0" borderId="11" xfId="0" applyNumberFormat="1" applyFont="1" applyBorder="1"/>
    <xf numFmtId="167" fontId="19" fillId="0" borderId="23" xfId="0" applyNumberFormat="1" applyFont="1" applyBorder="1"/>
    <xf numFmtId="167" fontId="19" fillId="0" borderId="12" xfId="0" applyNumberFormat="1" applyFont="1" applyBorder="1"/>
    <xf numFmtId="165" fontId="19" fillId="0" borderId="18" xfId="0" applyNumberFormat="1" applyFont="1" applyBorder="1" applyAlignment="1">
      <alignment horizontal="center"/>
    </xf>
    <xf numFmtId="167" fontId="19" fillId="0" borderId="19" xfId="0" applyNumberFormat="1" applyFont="1" applyBorder="1" applyAlignment="1">
      <alignment horizontal="center"/>
    </xf>
    <xf numFmtId="166" fontId="18" fillId="0" borderId="10" xfId="0" applyNumberFormat="1" applyFont="1" applyBorder="1" applyAlignment="1">
      <alignment horizontal="center" vertical="center"/>
    </xf>
    <xf numFmtId="166" fontId="18" fillId="0" borderId="11" xfId="0" applyNumberFormat="1" applyFont="1" applyBorder="1" applyAlignment="1">
      <alignment horizontal="center" vertical="center"/>
    </xf>
    <xf numFmtId="166" fontId="19" fillId="0" borderId="12" xfId="0" applyNumberFormat="1" applyFont="1" applyBorder="1"/>
    <xf numFmtId="166" fontId="19" fillId="0" borderId="10" xfId="0" applyNumberFormat="1" applyFont="1" applyBorder="1"/>
    <xf numFmtId="0" fontId="19" fillId="0" borderId="0" xfId="0" quotePrefix="1" applyFont="1"/>
    <xf numFmtId="0" fontId="19" fillId="0" borderId="11" xfId="0" applyFont="1" applyBorder="1" applyAlignment="1">
      <alignment horizontal="center" vertical="center"/>
    </xf>
    <xf numFmtId="14" fontId="18" fillId="0" borderId="11" xfId="0" applyNumberFormat="1" applyFont="1" applyBorder="1" applyAlignment="1">
      <alignment horizontal="center" vertical="center"/>
    </xf>
    <xf numFmtId="14" fontId="19" fillId="0" borderId="11" xfId="0" applyNumberFormat="1" applyFont="1" applyBorder="1" applyAlignment="1">
      <alignment horizontal="center" vertical="center"/>
    </xf>
    <xf numFmtId="0" fontId="20" fillId="0" borderId="0" xfId="0" applyFont="1" applyAlignment="1">
      <alignment horizontal="justify"/>
    </xf>
    <xf numFmtId="14" fontId="19" fillId="0" borderId="15" xfId="0" applyNumberFormat="1" applyFont="1" applyBorder="1" applyAlignment="1">
      <alignment horizontal="center" vertical="center"/>
    </xf>
    <xf numFmtId="0" fontId="20" fillId="0" borderId="11" xfId="0" applyFont="1" applyBorder="1" applyAlignment="1">
      <alignment vertical="center"/>
    </xf>
    <xf numFmtId="0" fontId="19" fillId="0" borderId="19" xfId="0" applyFont="1" applyBorder="1" applyAlignment="1">
      <alignment horizontal="center" vertical="center"/>
    </xf>
    <xf numFmtId="0" fontId="20" fillId="0" borderId="11" xfId="0" applyFont="1" applyBorder="1" applyAlignment="1">
      <alignment horizontal="justify"/>
    </xf>
    <xf numFmtId="0" fontId="21" fillId="22" borderId="21" xfId="0" applyFont="1" applyFill="1" applyBorder="1" applyAlignment="1">
      <alignment vertical="center"/>
    </xf>
    <xf numFmtId="0" fontId="21" fillId="22" borderId="21" xfId="0" applyFont="1" applyFill="1" applyBorder="1" applyAlignment="1">
      <alignment horizontal="right" vertical="center"/>
    </xf>
    <xf numFmtId="0" fontId="19" fillId="0" borderId="11" xfId="0" quotePrefix="1" applyFont="1" applyBorder="1" applyAlignment="1">
      <alignment horizontal="justify"/>
    </xf>
    <xf numFmtId="169" fontId="19" fillId="0" borderId="19" xfId="0" applyNumberFormat="1" applyFont="1" applyBorder="1" applyAlignment="1">
      <alignment horizontal="center" vertical="center"/>
    </xf>
    <xf numFmtId="169" fontId="19" fillId="0" borderId="11" xfId="0" applyNumberFormat="1" applyFont="1" applyBorder="1" applyAlignment="1">
      <alignment vertical="center"/>
    </xf>
    <xf numFmtId="0" fontId="18" fillId="0" borderId="11" xfId="0" applyFont="1" applyBorder="1" applyAlignment="1">
      <alignment vertical="center"/>
    </xf>
    <xf numFmtId="14" fontId="18" fillId="0" borderId="15" xfId="0" applyNumberFormat="1" applyFont="1" applyBorder="1" applyAlignment="1">
      <alignment horizontal="center" vertical="center"/>
    </xf>
    <xf numFmtId="0" fontId="19" fillId="0" borderId="11" xfId="0" quotePrefix="1" applyFont="1" applyBorder="1"/>
    <xf numFmtId="0" fontId="19" fillId="0" borderId="0" xfId="0" applyFont="1" applyAlignment="1">
      <alignment horizontal="center" vertical="center"/>
    </xf>
    <xf numFmtId="169" fontId="19" fillId="0" borderId="11" xfId="0" applyNumberFormat="1" applyFont="1" applyBorder="1"/>
    <xf numFmtId="169" fontId="18" fillId="0" borderId="11" xfId="0" applyNumberFormat="1" applyFont="1" applyBorder="1"/>
    <xf numFmtId="0" fontId="18" fillId="0" borderId="0" xfId="0" applyFont="1"/>
    <xf numFmtId="0" fontId="19" fillId="0" borderId="22" xfId="0" applyFont="1" applyBorder="1" applyAlignment="1">
      <alignment horizontal="center"/>
    </xf>
    <xf numFmtId="0" fontId="19" fillId="0" borderId="21" xfId="0" applyFont="1" applyBorder="1" applyAlignment="1">
      <alignment horizontal="center"/>
    </xf>
    <xf numFmtId="0" fontId="18" fillId="0" borderId="21" xfId="0" applyFont="1" applyBorder="1" applyAlignment="1">
      <alignment horizontal="right" vertical="center"/>
    </xf>
    <xf numFmtId="169" fontId="19" fillId="0" borderId="23" xfId="0" applyNumberFormat="1" applyFont="1" applyBorder="1" applyAlignment="1">
      <alignment horizontal="center"/>
    </xf>
    <xf numFmtId="0" fontId="19" fillId="0" borderId="11" xfId="0" applyFont="1" applyBorder="1" applyAlignment="1">
      <alignment vertical="center"/>
    </xf>
    <xf numFmtId="14" fontId="19" fillId="0" borderId="12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vertical="center"/>
    </xf>
    <xf numFmtId="169" fontId="18" fillId="0" borderId="12" xfId="0" applyNumberFormat="1" applyFont="1" applyBorder="1" applyAlignment="1">
      <alignment horizontal="right" vertical="center"/>
    </xf>
    <xf numFmtId="169" fontId="19" fillId="0" borderId="12" xfId="0" applyNumberFormat="1" applyFont="1" applyBorder="1" applyAlignment="1">
      <alignment horizontal="center"/>
    </xf>
    <xf numFmtId="0" fontId="19" fillId="0" borderId="21" xfId="0" applyFont="1" applyBorder="1"/>
    <xf numFmtId="165" fontId="19" fillId="0" borderId="21" xfId="0" applyNumberFormat="1" applyFont="1" applyBorder="1"/>
    <xf numFmtId="169" fontId="19" fillId="0" borderId="14" xfId="0" applyNumberFormat="1" applyFont="1" applyBorder="1"/>
    <xf numFmtId="169" fontId="19" fillId="0" borderId="18" xfId="0" applyNumberFormat="1" applyFont="1" applyBorder="1" applyAlignment="1">
      <alignment horizontal="center"/>
    </xf>
    <xf numFmtId="169" fontId="19" fillId="0" borderId="0" xfId="0" applyNumberFormat="1" applyFont="1"/>
    <xf numFmtId="169" fontId="19" fillId="0" borderId="19" xfId="0" applyNumberFormat="1" applyFont="1" applyBorder="1" applyAlignment="1">
      <alignment horizontal="center"/>
    </xf>
    <xf numFmtId="169" fontId="19" fillId="0" borderId="17" xfId="0" applyNumberFormat="1" applyFont="1" applyBorder="1"/>
    <xf numFmtId="169" fontId="19" fillId="0" borderId="20" xfId="0" applyNumberFormat="1" applyFont="1" applyBorder="1"/>
    <xf numFmtId="0" fontId="18" fillId="0" borderId="15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0" fillId="0" borderId="15" xfId="0" applyFont="1" applyBorder="1" applyAlignment="1">
      <alignment horizontal="right"/>
    </xf>
    <xf numFmtId="169" fontId="18" fillId="0" borderId="11" xfId="0" applyNumberFormat="1" applyFont="1" applyBorder="1" applyAlignment="1">
      <alignment horizontal="right" vertical="center"/>
    </xf>
    <xf numFmtId="169" fontId="19" fillId="0" borderId="11" xfId="0" applyNumberFormat="1" applyFont="1" applyBorder="1" applyAlignment="1">
      <alignment horizontal="center"/>
    </xf>
    <xf numFmtId="0" fontId="19" fillId="0" borderId="15" xfId="0" applyFont="1" applyBorder="1"/>
    <xf numFmtId="3" fontId="19" fillId="0" borderId="11" xfId="0" applyNumberFormat="1" applyFont="1" applyBorder="1" applyAlignment="1">
      <alignment horizontal="center" vertical="center"/>
    </xf>
    <xf numFmtId="169" fontId="19" fillId="0" borderId="11" xfId="0" applyNumberFormat="1" applyFont="1" applyBorder="1" applyAlignment="1">
      <alignment horizontal="center" vertical="center"/>
    </xf>
    <xf numFmtId="0" fontId="19" fillId="0" borderId="13" xfId="0" applyFont="1" applyBorder="1" applyAlignment="1">
      <alignment horizontal="justify"/>
    </xf>
    <xf numFmtId="0" fontId="19" fillId="0" borderId="14" xfId="0" applyFont="1" applyBorder="1" applyAlignment="1">
      <alignment horizontal="center" vertical="center"/>
    </xf>
    <xf numFmtId="3" fontId="19" fillId="0" borderId="14" xfId="0" applyNumberFormat="1" applyFont="1" applyBorder="1" applyAlignment="1">
      <alignment horizontal="center" vertical="center"/>
    </xf>
    <xf numFmtId="169" fontId="19" fillId="0" borderId="14" xfId="0" applyNumberFormat="1" applyFont="1" applyBorder="1" applyAlignment="1">
      <alignment horizontal="center" vertical="center"/>
    </xf>
    <xf numFmtId="169" fontId="19" fillId="0" borderId="18" xfId="0" applyNumberFormat="1" applyFont="1" applyBorder="1"/>
    <xf numFmtId="0" fontId="18" fillId="0" borderId="15" xfId="0" applyFont="1" applyBorder="1" applyAlignment="1">
      <alignment horizontal="right"/>
    </xf>
    <xf numFmtId="0" fontId="19" fillId="0" borderId="16" xfId="0" applyFont="1" applyBorder="1" applyAlignment="1">
      <alignment horizontal="right"/>
    </xf>
    <xf numFmtId="169" fontId="19" fillId="0" borderId="19" xfId="0" applyNumberFormat="1" applyFont="1" applyBorder="1"/>
    <xf numFmtId="0" fontId="19" fillId="0" borderId="11" xfId="0" applyFont="1" applyBorder="1" applyAlignment="1">
      <alignment horizontal="justify"/>
    </xf>
    <xf numFmtId="164" fontId="19" fillId="0" borderId="11" xfId="49" applyFont="1" applyBorder="1"/>
    <xf numFmtId="164" fontId="19" fillId="0" borderId="23" xfId="49" applyFont="1" applyBorder="1"/>
    <xf numFmtId="14" fontId="21" fillId="22" borderId="21" xfId="0" applyNumberFormat="1" applyFont="1" applyFill="1" applyBorder="1" applyAlignment="1">
      <alignment vertical="center"/>
    </xf>
    <xf numFmtId="0" fontId="19" fillId="24" borderId="21" xfId="0" applyFont="1" applyFill="1" applyBorder="1" applyAlignment="1">
      <alignment horizontal="center"/>
    </xf>
    <xf numFmtId="0" fontId="21" fillId="24" borderId="21" xfId="0" applyFont="1" applyFill="1" applyBorder="1" applyAlignment="1">
      <alignment horizontal="right"/>
    </xf>
    <xf numFmtId="0" fontId="18" fillId="24" borderId="23" xfId="0" applyFont="1" applyFill="1" applyBorder="1" applyAlignment="1">
      <alignment horizontal="center"/>
    </xf>
    <xf numFmtId="164" fontId="19" fillId="0" borderId="0" xfId="0" applyNumberFormat="1" applyFont="1"/>
    <xf numFmtId="164" fontId="19" fillId="0" borderId="12" xfId="49" applyFont="1" applyBorder="1"/>
    <xf numFmtId="0" fontId="18" fillId="0" borderId="21" xfId="0" applyFont="1" applyBorder="1" applyAlignment="1">
      <alignment horizontal="center"/>
    </xf>
    <xf numFmtId="0" fontId="20" fillId="0" borderId="21" xfId="0" applyFont="1" applyBorder="1"/>
    <xf numFmtId="166" fontId="19" fillId="0" borderId="21" xfId="0" applyNumberFormat="1" applyFont="1" applyBorder="1"/>
    <xf numFmtId="167" fontId="19" fillId="0" borderId="21" xfId="0" applyNumberFormat="1" applyFont="1" applyBorder="1"/>
    <xf numFmtId="0" fontId="20" fillId="0" borderId="0" xfId="0" applyFont="1" applyAlignment="1">
      <alignment horizontal="left"/>
    </xf>
    <xf numFmtId="167" fontId="19" fillId="0" borderId="0" xfId="0" applyNumberFormat="1" applyFont="1"/>
    <xf numFmtId="164" fontId="19" fillId="0" borderId="0" xfId="49" applyFont="1"/>
    <xf numFmtId="164" fontId="19" fillId="0" borderId="11" xfId="49" applyFont="1" applyFill="1" applyBorder="1"/>
    <xf numFmtId="0" fontId="19" fillId="0" borderId="0" xfId="0" quotePrefix="1" applyFont="1" applyAlignment="1">
      <alignment horizontal="justify"/>
    </xf>
    <xf numFmtId="0" fontId="18" fillId="0" borderId="22" xfId="0" applyFont="1" applyBorder="1" applyAlignment="1">
      <alignment horizontal="right" vertical="center"/>
    </xf>
    <xf numFmtId="0" fontId="18" fillId="0" borderId="21" xfId="0" applyFont="1" applyBorder="1" applyAlignment="1">
      <alignment horizontal="right" vertical="center"/>
    </xf>
    <xf numFmtId="14" fontId="19" fillId="23" borderId="16" xfId="0" applyNumberFormat="1" applyFont="1" applyFill="1" applyBorder="1" applyAlignment="1">
      <alignment horizontal="left" vertical="center"/>
    </xf>
    <xf numFmtId="14" fontId="19" fillId="23" borderId="17" xfId="0" applyNumberFormat="1" applyFont="1" applyFill="1" applyBorder="1" applyAlignment="1">
      <alignment horizontal="left" vertical="center"/>
    </xf>
  </cellXfs>
  <cellStyles count="50">
    <cellStyle name="Accent1" xfId="1" builtinId="29" customBuiltin="1"/>
    <cellStyle name="Accent1 - 20 %" xfId="2" xr:uid="{00000000-0005-0000-0000-000001000000}"/>
    <cellStyle name="Accent1 - 40 %" xfId="3" xr:uid="{00000000-0005-0000-0000-000002000000}"/>
    <cellStyle name="Accent1 - 60 %" xfId="4" xr:uid="{00000000-0005-0000-0000-000003000000}"/>
    <cellStyle name="Accent2" xfId="5" builtinId="33" customBuiltin="1"/>
    <cellStyle name="Accent2 - 20 %" xfId="6" xr:uid="{00000000-0005-0000-0000-000005000000}"/>
    <cellStyle name="Accent2 - 40 %" xfId="7" xr:uid="{00000000-0005-0000-0000-000006000000}"/>
    <cellStyle name="Accent2 - 60 %" xfId="8" xr:uid="{00000000-0005-0000-0000-000007000000}"/>
    <cellStyle name="Accent3" xfId="9" builtinId="37" customBuiltin="1"/>
    <cellStyle name="Accent3 - 20 %" xfId="10" xr:uid="{00000000-0005-0000-0000-000009000000}"/>
    <cellStyle name="Accent3 - 40 %" xfId="11" xr:uid="{00000000-0005-0000-0000-00000A000000}"/>
    <cellStyle name="Accent3 - 60 %" xfId="12" xr:uid="{00000000-0005-0000-0000-00000B000000}"/>
    <cellStyle name="Accent4" xfId="13" builtinId="41" customBuiltin="1"/>
    <cellStyle name="Accent4 - 20 %" xfId="14" xr:uid="{00000000-0005-0000-0000-00000D000000}"/>
    <cellStyle name="Accent4 - 40 %" xfId="15" xr:uid="{00000000-0005-0000-0000-00000E000000}"/>
    <cellStyle name="Accent4 - 60 %" xfId="16" xr:uid="{00000000-0005-0000-0000-00000F000000}"/>
    <cellStyle name="Accent5" xfId="17" builtinId="45" customBuiltin="1"/>
    <cellStyle name="Accent5 - 20 %" xfId="18" xr:uid="{00000000-0005-0000-0000-000011000000}"/>
    <cellStyle name="Accent5 - 40 %" xfId="19" xr:uid="{00000000-0005-0000-0000-000012000000}"/>
    <cellStyle name="Accent5 - 60 %" xfId="20" xr:uid="{00000000-0005-0000-0000-000013000000}"/>
    <cellStyle name="Accent6" xfId="21" builtinId="49" customBuiltin="1"/>
    <cellStyle name="Accent6 - 20 %" xfId="22" xr:uid="{00000000-0005-0000-0000-000015000000}"/>
    <cellStyle name="Accent6 - 40 %" xfId="23" xr:uid="{00000000-0005-0000-0000-000016000000}"/>
    <cellStyle name="Accent6 - 60 %" xfId="24" xr:uid="{00000000-0005-0000-0000-000017000000}"/>
    <cellStyle name="Avertissement" xfId="25" builtinId="11" customBuiltin="1"/>
    <cellStyle name="Calcul" xfId="26" builtinId="22" customBuiltin="1"/>
    <cellStyle name="Cellule liée" xfId="27" builtinId="24" customBuiltin="1"/>
    <cellStyle name="Emphase 1" xfId="29" xr:uid="{00000000-0005-0000-0000-00001C000000}"/>
    <cellStyle name="Emphase 2" xfId="30" xr:uid="{00000000-0005-0000-0000-00001D000000}"/>
    <cellStyle name="Emphase 3" xfId="31" xr:uid="{00000000-0005-0000-0000-00001E000000}"/>
    <cellStyle name="Entrée" xfId="32" builtinId="20" customBuiltin="1"/>
    <cellStyle name="Euro" xfId="33" xr:uid="{00000000-0005-0000-0000-000020000000}"/>
    <cellStyle name="Euro 2" xfId="34" xr:uid="{00000000-0005-0000-0000-000021000000}"/>
    <cellStyle name="Insatisfaisant" xfId="35" builtinId="27" customBuiltin="1"/>
    <cellStyle name="Monétaire" xfId="49" builtinId="4"/>
    <cellStyle name="Neutre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rmal 4" xfId="39" xr:uid="{00000000-0005-0000-0000-000027000000}"/>
    <cellStyle name="Note" xfId="28" builtinId="10" customBuiltin="1"/>
    <cellStyle name="Satisfaisant" xfId="40" builtinId="26" customBuiltin="1"/>
    <cellStyle name="Sortie" xfId="41" builtinId="21" customBuiltin="1"/>
    <cellStyle name="Titre 1" xfId="43" builtinId="16" customBuiltin="1"/>
    <cellStyle name="Titre 2" xfId="44" builtinId="17" customBuiltin="1"/>
    <cellStyle name="Titre 3" xfId="45" builtinId="18" customBuiltin="1"/>
    <cellStyle name="Titre 4" xfId="46" builtinId="19" customBuiltin="1"/>
    <cellStyle name="Titre de la feuille" xfId="42" xr:uid="{00000000-0005-0000-0000-00002A000000}"/>
    <cellStyle name="Total" xfId="47" builtinId="25" customBuiltin="1"/>
    <cellStyle name="Vérification" xfId="48" builtinId="23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8"/>
  <sheetViews>
    <sheetView tabSelected="1" view="pageBreakPreview" topLeftCell="A534" zoomScale="120" zoomScaleNormal="160" zoomScaleSheetLayoutView="120" workbookViewId="0">
      <selection activeCell="B58" sqref="B58"/>
    </sheetView>
  </sheetViews>
  <sheetFormatPr baseColWidth="10" defaultColWidth="11.5" defaultRowHeight="12" customHeight="1"/>
  <cols>
    <col min="1" max="1" width="7.6640625" style="31" customWidth="1"/>
    <col min="2" max="2" width="48.5" style="7" customWidth="1"/>
    <col min="3" max="4" width="8.6640625" style="27" customWidth="1"/>
    <col min="5" max="5" width="11.1640625" style="7" customWidth="1"/>
    <col min="6" max="6" width="14.6640625" style="7" customWidth="1"/>
    <col min="7" max="7" width="11.5" style="7"/>
    <col min="8" max="8" width="12.5" style="7" bestFit="1" customWidth="1"/>
    <col min="9" max="16384" width="11.5" style="7"/>
  </cols>
  <sheetData>
    <row r="1" spans="1:6" s="1" customFormat="1" ht="12" customHeight="1">
      <c r="A1" s="32" t="s">
        <v>256</v>
      </c>
      <c r="B1" s="33"/>
      <c r="C1" s="34"/>
      <c r="D1" s="34"/>
      <c r="E1" s="35"/>
      <c r="F1" s="36" t="s">
        <v>295</v>
      </c>
    </row>
    <row r="2" spans="1:6" s="1" customFormat="1" ht="12" customHeight="1">
      <c r="A2" s="37" t="s">
        <v>174</v>
      </c>
      <c r="B2" s="38"/>
      <c r="C2" s="39"/>
      <c r="D2" s="39"/>
      <c r="E2" s="38"/>
      <c r="F2" s="40" t="s">
        <v>21</v>
      </c>
    </row>
    <row r="3" spans="1:6" s="1" customFormat="1" ht="12" customHeight="1">
      <c r="A3" s="37" t="s">
        <v>175</v>
      </c>
      <c r="B3" s="38"/>
      <c r="C3" s="39"/>
      <c r="D3" s="39"/>
      <c r="E3" s="38"/>
      <c r="F3" s="40" t="s">
        <v>52</v>
      </c>
    </row>
    <row r="4" spans="1:6" s="1" customFormat="1" ht="12" customHeight="1">
      <c r="A4" s="142">
        <v>46086</v>
      </c>
      <c r="B4" s="143"/>
      <c r="C4" s="41"/>
      <c r="D4" s="41"/>
      <c r="E4" s="42"/>
      <c r="F4" s="43" t="s">
        <v>306</v>
      </c>
    </row>
    <row r="5" spans="1:6" ht="12" customHeight="1">
      <c r="A5" s="2"/>
      <c r="B5" s="3"/>
      <c r="C5" s="4"/>
      <c r="D5" s="4"/>
      <c r="E5" s="5"/>
      <c r="F5" s="6"/>
    </row>
    <row r="6" spans="1:6" ht="12" customHeight="1">
      <c r="A6" s="8"/>
      <c r="B6" s="9"/>
      <c r="C6" s="10"/>
      <c r="D6" s="10"/>
      <c r="E6" s="9"/>
      <c r="F6" s="9"/>
    </row>
    <row r="7" spans="1:6" ht="12" customHeight="1">
      <c r="A7" s="11" t="s">
        <v>0</v>
      </c>
      <c r="B7" s="11" t="s">
        <v>7</v>
      </c>
      <c r="C7" s="11" t="s">
        <v>8</v>
      </c>
      <c r="D7" s="11" t="s">
        <v>1</v>
      </c>
      <c r="E7" s="11" t="s">
        <v>2</v>
      </c>
      <c r="F7" s="11" t="s">
        <v>3</v>
      </c>
    </row>
    <row r="8" spans="1:6" ht="12" customHeight="1">
      <c r="A8" s="12"/>
      <c r="B8" s="13"/>
      <c r="C8" s="14"/>
      <c r="D8" s="14"/>
      <c r="E8" s="13"/>
      <c r="F8" s="13"/>
    </row>
    <row r="9" spans="1:6" ht="12" customHeight="1">
      <c r="A9" s="16"/>
      <c r="B9" s="17"/>
      <c r="C9" s="15"/>
      <c r="D9" s="15"/>
      <c r="E9" s="17"/>
      <c r="F9" s="18"/>
    </row>
    <row r="10" spans="1:6" ht="12" customHeight="1">
      <c r="A10" s="15"/>
      <c r="B10" s="19" t="str">
        <f>UPPER("article 1 - description technique des matériels de chauffage - ventilation")</f>
        <v>ARTICLE 1 - DESCRIPTION TECHNIQUE DES MATÉRIELS DE CHAUFFAGE - VENTILATION</v>
      </c>
      <c r="C10" s="15"/>
      <c r="D10" s="15"/>
      <c r="E10" s="17"/>
      <c r="F10" s="18"/>
    </row>
    <row r="11" spans="1:6" ht="12" customHeight="1">
      <c r="A11" s="15"/>
      <c r="B11" s="16"/>
      <c r="C11" s="15"/>
      <c r="D11" s="15"/>
      <c r="E11" s="17"/>
      <c r="F11" s="18"/>
    </row>
    <row r="12" spans="1:6" ht="12" customHeight="1">
      <c r="A12" s="11" t="s">
        <v>53</v>
      </c>
      <c r="B12" s="20" t="s">
        <v>257</v>
      </c>
      <c r="C12" s="15" t="s">
        <v>22</v>
      </c>
      <c r="D12" s="15">
        <v>1</v>
      </c>
      <c r="E12" s="123"/>
      <c r="F12" s="123"/>
    </row>
    <row r="13" spans="1:6" ht="12" customHeight="1">
      <c r="A13" s="16"/>
      <c r="B13" s="17"/>
      <c r="C13" s="15"/>
      <c r="D13" s="15"/>
      <c r="E13" s="21"/>
      <c r="F13" s="18"/>
    </row>
    <row r="14" spans="1:6" ht="15" customHeight="1">
      <c r="A14" s="16"/>
      <c r="B14" s="17"/>
      <c r="C14" s="140" t="s">
        <v>25</v>
      </c>
      <c r="D14" s="141"/>
      <c r="E14" s="141"/>
      <c r="F14" s="124"/>
    </row>
    <row r="15" spans="1:6" ht="12" customHeight="1">
      <c r="A15" s="16"/>
      <c r="B15" s="17"/>
      <c r="C15" s="57"/>
      <c r="D15" s="57"/>
      <c r="E15" s="64"/>
      <c r="F15" s="52"/>
    </row>
    <row r="16" spans="1:6" ht="12" customHeight="1">
      <c r="A16" s="11" t="s">
        <v>54</v>
      </c>
      <c r="B16" s="72" t="s">
        <v>258</v>
      </c>
      <c r="C16" s="15"/>
      <c r="D16" s="15"/>
      <c r="E16" s="123"/>
      <c r="F16" s="123"/>
    </row>
    <row r="17" spans="1:6" ht="12" customHeight="1">
      <c r="A17" s="16"/>
      <c r="B17" s="17"/>
      <c r="C17" s="15"/>
      <c r="D17" s="15"/>
      <c r="E17" s="21"/>
      <c r="F17" s="18"/>
    </row>
    <row r="18" spans="1:6" ht="12" customHeight="1">
      <c r="A18" s="70" t="s">
        <v>186</v>
      </c>
      <c r="B18" s="47" t="s">
        <v>35</v>
      </c>
      <c r="C18" s="69"/>
      <c r="D18" s="75"/>
      <c r="E18" s="21"/>
      <c r="F18" s="59"/>
    </row>
    <row r="19" spans="1:6" ht="12" customHeight="1">
      <c r="A19" s="73"/>
      <c r="B19" s="74"/>
      <c r="C19" s="69"/>
      <c r="D19" s="75"/>
      <c r="E19" s="21"/>
      <c r="F19" s="59"/>
    </row>
    <row r="20" spans="1:6" ht="12" customHeight="1">
      <c r="A20" s="70" t="s">
        <v>296</v>
      </c>
      <c r="B20" s="47" t="s">
        <v>259</v>
      </c>
      <c r="C20" s="69"/>
      <c r="D20" s="75"/>
      <c r="E20" s="21"/>
      <c r="F20" s="123"/>
    </row>
    <row r="21" spans="1:6" ht="12" customHeight="1">
      <c r="A21" s="83"/>
      <c r="B21" s="84" t="s">
        <v>73</v>
      </c>
      <c r="C21" s="69" t="s">
        <v>24</v>
      </c>
      <c r="D21" s="75">
        <v>30</v>
      </c>
      <c r="E21" s="21"/>
      <c r="F21" s="123"/>
    </row>
    <row r="22" spans="1:6" ht="12" customHeight="1">
      <c r="A22" s="73"/>
      <c r="B22" s="74"/>
      <c r="C22" s="69"/>
      <c r="D22" s="75"/>
      <c r="E22" s="21"/>
      <c r="F22" s="59"/>
    </row>
    <row r="23" spans="1:6" ht="12" customHeight="1">
      <c r="A23" s="70" t="s">
        <v>297</v>
      </c>
      <c r="B23" s="47" t="s">
        <v>260</v>
      </c>
      <c r="C23" s="69"/>
      <c r="D23" s="75"/>
      <c r="E23" s="21"/>
      <c r="F23" s="123"/>
    </row>
    <row r="24" spans="1:6" ht="12" customHeight="1">
      <c r="A24" s="71"/>
      <c r="B24" s="84" t="s">
        <v>261</v>
      </c>
      <c r="C24" s="69" t="s">
        <v>4</v>
      </c>
      <c r="D24" s="75">
        <v>1</v>
      </c>
      <c r="E24" s="21"/>
      <c r="F24" s="123"/>
    </row>
    <row r="25" spans="1:6" ht="12" customHeight="1">
      <c r="A25" s="71"/>
      <c r="B25" s="84" t="s">
        <v>262</v>
      </c>
      <c r="C25" s="69" t="s">
        <v>22</v>
      </c>
      <c r="D25" s="75">
        <v>1</v>
      </c>
      <c r="E25" s="21"/>
      <c r="F25" s="123"/>
    </row>
    <row r="26" spans="1:6" ht="12" customHeight="1">
      <c r="A26" s="71"/>
      <c r="B26" s="84" t="s">
        <v>263</v>
      </c>
      <c r="C26" s="69" t="s">
        <v>22</v>
      </c>
      <c r="D26" s="75">
        <v>1</v>
      </c>
      <c r="E26" s="21"/>
      <c r="F26" s="123"/>
    </row>
    <row r="27" spans="1:6" ht="12" customHeight="1">
      <c r="A27" s="73"/>
      <c r="B27" s="93"/>
      <c r="C27" s="69"/>
      <c r="D27" s="75"/>
      <c r="E27" s="21"/>
      <c r="F27" s="59"/>
    </row>
    <row r="28" spans="1:6" ht="12" customHeight="1">
      <c r="A28" s="70" t="s">
        <v>298</v>
      </c>
      <c r="B28" s="47" t="s">
        <v>187</v>
      </c>
      <c r="C28" s="69" t="s">
        <v>22</v>
      </c>
      <c r="D28" s="75">
        <v>1</v>
      </c>
      <c r="E28" s="21"/>
      <c r="F28" s="123"/>
    </row>
    <row r="29" spans="1:6" ht="12" customHeight="1">
      <c r="A29" s="16"/>
      <c r="B29" s="17"/>
      <c r="C29" s="15"/>
      <c r="D29" s="15"/>
      <c r="E29" s="21"/>
      <c r="F29" s="18"/>
    </row>
    <row r="30" spans="1:6" ht="15" customHeight="1">
      <c r="A30" s="16"/>
      <c r="B30" s="17"/>
      <c r="C30" s="140" t="s">
        <v>197</v>
      </c>
      <c r="D30" s="141"/>
      <c r="E30" s="141"/>
      <c r="F30" s="124"/>
    </row>
    <row r="31" spans="1:6" ht="12" customHeight="1">
      <c r="A31" s="16"/>
      <c r="B31" s="17"/>
      <c r="C31" s="58"/>
      <c r="D31" s="58"/>
      <c r="E31" s="65"/>
      <c r="F31" s="18"/>
    </row>
    <row r="32" spans="1:6" ht="12" customHeight="1">
      <c r="A32" s="11" t="s">
        <v>55</v>
      </c>
      <c r="B32" s="76" t="s">
        <v>12</v>
      </c>
      <c r="C32" s="15"/>
      <c r="D32" s="15"/>
      <c r="E32" s="21"/>
      <c r="F32" s="123"/>
    </row>
    <row r="33" spans="1:6" ht="12" customHeight="1">
      <c r="A33" s="16"/>
      <c r="B33" s="17"/>
      <c r="C33" s="15"/>
      <c r="D33" s="15"/>
      <c r="E33" s="21"/>
      <c r="F33" s="18"/>
    </row>
    <row r="34" spans="1:6" ht="12" customHeight="1">
      <c r="A34" s="70" t="s">
        <v>199</v>
      </c>
      <c r="B34" s="47" t="s">
        <v>13</v>
      </c>
      <c r="C34" s="15"/>
      <c r="D34" s="15"/>
      <c r="E34" s="21"/>
      <c r="F34" s="123"/>
    </row>
    <row r="35" spans="1:6" ht="12" customHeight="1">
      <c r="A35" s="71"/>
      <c r="B35" s="84" t="s">
        <v>188</v>
      </c>
      <c r="C35" s="15" t="s">
        <v>22</v>
      </c>
      <c r="D35" s="15">
        <v>4</v>
      </c>
      <c r="E35" s="21"/>
      <c r="F35" s="123"/>
    </row>
    <row r="36" spans="1:6" ht="12" customHeight="1">
      <c r="A36" s="71"/>
      <c r="B36" s="84" t="s">
        <v>189</v>
      </c>
      <c r="C36" s="15" t="s">
        <v>22</v>
      </c>
      <c r="D36" s="107">
        <v>2</v>
      </c>
      <c r="E36" s="21"/>
      <c r="F36" s="123"/>
    </row>
    <row r="37" spans="1:6" ht="12" customHeight="1">
      <c r="A37" s="71"/>
      <c r="B37" s="84" t="s">
        <v>190</v>
      </c>
      <c r="C37" s="15" t="s">
        <v>22</v>
      </c>
      <c r="D37" s="107">
        <v>8</v>
      </c>
      <c r="E37" s="21"/>
      <c r="F37" s="123"/>
    </row>
    <row r="38" spans="1:6" ht="12" customHeight="1">
      <c r="A38" s="71"/>
      <c r="B38" s="84" t="s">
        <v>191</v>
      </c>
      <c r="C38" s="15" t="s">
        <v>22</v>
      </c>
      <c r="D38" s="107">
        <v>4</v>
      </c>
      <c r="E38" s="21"/>
      <c r="F38" s="123"/>
    </row>
    <row r="39" spans="1:6" ht="12" customHeight="1">
      <c r="A39" s="71"/>
      <c r="B39" s="84" t="s">
        <v>192</v>
      </c>
      <c r="C39" s="15" t="s">
        <v>22</v>
      </c>
      <c r="D39" s="107">
        <v>2</v>
      </c>
      <c r="E39" s="21"/>
      <c r="F39" s="123"/>
    </row>
    <row r="40" spans="1:6" ht="12" customHeight="1">
      <c r="A40" s="71"/>
      <c r="B40" s="84" t="s">
        <v>193</v>
      </c>
      <c r="C40" s="15" t="s">
        <v>22</v>
      </c>
      <c r="D40" s="107">
        <v>1</v>
      </c>
      <c r="E40" s="21"/>
      <c r="F40" s="123"/>
    </row>
    <row r="41" spans="1:6" ht="12" customHeight="1">
      <c r="A41" s="71"/>
      <c r="B41" s="84" t="s">
        <v>194</v>
      </c>
      <c r="C41" s="15" t="s">
        <v>22</v>
      </c>
      <c r="D41" s="107">
        <v>1</v>
      </c>
      <c r="E41" s="21"/>
      <c r="F41" s="123"/>
    </row>
    <row r="42" spans="1:6" ht="12" customHeight="1">
      <c r="A42" s="71"/>
      <c r="B42" s="84"/>
      <c r="C42" s="15"/>
      <c r="D42" s="107"/>
      <c r="E42" s="21"/>
      <c r="F42" s="123"/>
    </row>
    <row r="43" spans="1:6" ht="12" customHeight="1">
      <c r="A43" s="71"/>
      <c r="B43" s="84" t="s">
        <v>195</v>
      </c>
      <c r="C43" s="15" t="s">
        <v>22</v>
      </c>
      <c r="D43" s="107">
        <v>2</v>
      </c>
      <c r="E43" s="21"/>
      <c r="F43" s="123"/>
    </row>
    <row r="44" spans="1:6" ht="12" customHeight="1">
      <c r="A44" s="71"/>
      <c r="B44" s="84"/>
      <c r="C44" s="15"/>
      <c r="D44" s="107"/>
      <c r="E44" s="21"/>
      <c r="F44" s="123"/>
    </row>
    <row r="45" spans="1:6" ht="12" customHeight="1">
      <c r="A45" s="71"/>
      <c r="B45" s="84" t="s">
        <v>196</v>
      </c>
      <c r="C45" s="15" t="s">
        <v>22</v>
      </c>
      <c r="D45" s="107">
        <v>1</v>
      </c>
      <c r="E45" s="21"/>
      <c r="F45" s="123"/>
    </row>
    <row r="46" spans="1:6" ht="12" customHeight="1">
      <c r="A46" s="73"/>
      <c r="B46" s="17"/>
      <c r="C46" s="69"/>
      <c r="D46" s="75"/>
      <c r="E46" s="21"/>
      <c r="F46" s="59"/>
    </row>
    <row r="47" spans="1:6" ht="12" customHeight="1">
      <c r="A47" s="70" t="s">
        <v>200</v>
      </c>
      <c r="B47" s="47" t="s">
        <v>14</v>
      </c>
      <c r="C47" s="15" t="s">
        <v>22</v>
      </c>
      <c r="D47" s="15">
        <v>27</v>
      </c>
      <c r="E47" s="21"/>
      <c r="F47" s="123"/>
    </row>
    <row r="48" spans="1:6" ht="12" customHeight="1">
      <c r="A48" s="73"/>
      <c r="B48" s="17"/>
      <c r="C48" s="69"/>
      <c r="D48" s="75"/>
      <c r="E48" s="21"/>
      <c r="F48" s="59"/>
    </row>
    <row r="49" spans="1:8" ht="12" customHeight="1">
      <c r="A49" s="70" t="s">
        <v>201</v>
      </c>
      <c r="B49" s="47" t="s">
        <v>15</v>
      </c>
      <c r="C49" s="15"/>
      <c r="D49" s="15"/>
      <c r="E49" s="21"/>
      <c r="F49" s="123"/>
      <c r="H49" s="129"/>
    </row>
    <row r="50" spans="1:8" ht="12" customHeight="1">
      <c r="A50" s="73"/>
      <c r="B50" s="84" t="s">
        <v>67</v>
      </c>
      <c r="C50" s="69" t="s">
        <v>22</v>
      </c>
      <c r="D50" s="15">
        <v>0</v>
      </c>
      <c r="E50" s="21"/>
      <c r="F50" s="123"/>
    </row>
    <row r="51" spans="1:8" ht="12" customHeight="1">
      <c r="A51" s="70"/>
      <c r="B51" s="68" t="s">
        <v>68</v>
      </c>
      <c r="C51" s="69" t="s">
        <v>22</v>
      </c>
      <c r="D51" s="15">
        <v>27</v>
      </c>
      <c r="E51" s="21"/>
      <c r="F51" s="123"/>
    </row>
    <row r="52" spans="1:8" ht="12" customHeight="1">
      <c r="A52" s="70"/>
      <c r="B52" s="68" t="s">
        <v>69</v>
      </c>
      <c r="C52" s="69" t="s">
        <v>4</v>
      </c>
      <c r="D52" s="15">
        <v>27</v>
      </c>
      <c r="E52" s="21"/>
      <c r="F52" s="123"/>
    </row>
    <row r="53" spans="1:8" ht="12" customHeight="1">
      <c r="A53" s="73"/>
      <c r="B53" s="17"/>
      <c r="C53" s="69"/>
      <c r="D53" s="75"/>
      <c r="E53" s="21"/>
      <c r="F53" s="59"/>
    </row>
    <row r="54" spans="1:8" ht="12" customHeight="1">
      <c r="A54" s="70" t="s">
        <v>302</v>
      </c>
      <c r="B54" s="47" t="s">
        <v>307</v>
      </c>
      <c r="C54" s="15" t="s">
        <v>4</v>
      </c>
      <c r="D54" s="15">
        <v>1</v>
      </c>
      <c r="E54" s="21"/>
      <c r="F54" s="123"/>
      <c r="H54" s="129"/>
    </row>
    <row r="55" spans="1:8" ht="12" customHeight="1">
      <c r="A55" s="16"/>
      <c r="B55" s="17"/>
      <c r="C55" s="15"/>
      <c r="D55" s="15"/>
      <c r="E55" s="21"/>
      <c r="F55" s="18"/>
    </row>
    <row r="56" spans="1:8" ht="15" customHeight="1">
      <c r="A56" s="16"/>
      <c r="B56" s="17"/>
      <c r="C56" s="140" t="s">
        <v>198</v>
      </c>
      <c r="D56" s="141"/>
      <c r="E56" s="141"/>
      <c r="F56" s="124"/>
    </row>
    <row r="57" spans="1:8" ht="12" customHeight="1">
      <c r="A57" s="16"/>
      <c r="B57" s="17"/>
      <c r="C57" s="58"/>
      <c r="D57" s="58"/>
      <c r="E57" s="65"/>
      <c r="F57" s="18"/>
    </row>
    <row r="58" spans="1:8" ht="12" customHeight="1">
      <c r="A58" s="70" t="s">
        <v>56</v>
      </c>
      <c r="B58" s="76" t="s">
        <v>71</v>
      </c>
      <c r="C58" s="69" t="s">
        <v>4</v>
      </c>
      <c r="D58" s="75">
        <v>1</v>
      </c>
      <c r="E58" s="123"/>
      <c r="F58" s="123"/>
    </row>
    <row r="59" spans="1:8" ht="12" customHeight="1">
      <c r="A59" s="16"/>
      <c r="B59" s="17"/>
      <c r="C59" s="15"/>
      <c r="D59" s="15"/>
      <c r="E59" s="21"/>
      <c r="F59" s="18"/>
    </row>
    <row r="60" spans="1:8" ht="15" customHeight="1">
      <c r="A60" s="16"/>
      <c r="B60" s="17"/>
      <c r="C60" s="140" t="s">
        <v>202</v>
      </c>
      <c r="D60" s="141"/>
      <c r="E60" s="141"/>
      <c r="F60" s="124"/>
    </row>
    <row r="61" spans="1:8" ht="12" customHeight="1">
      <c r="A61" s="16"/>
      <c r="B61" s="17"/>
      <c r="C61" s="57"/>
      <c r="D61" s="57"/>
      <c r="E61" s="64"/>
      <c r="F61" s="52"/>
    </row>
    <row r="62" spans="1:8" ht="12" customHeight="1">
      <c r="A62" s="11" t="s">
        <v>57</v>
      </c>
      <c r="B62" s="72" t="s">
        <v>303</v>
      </c>
      <c r="C62" s="15" t="s">
        <v>4</v>
      </c>
      <c r="D62" s="15">
        <v>1</v>
      </c>
      <c r="E62" s="21"/>
      <c r="F62" s="123"/>
    </row>
    <row r="63" spans="1:8" ht="12" customHeight="1">
      <c r="A63" s="11"/>
      <c r="B63" s="20"/>
      <c r="C63" s="14"/>
      <c r="D63" s="14"/>
      <c r="E63" s="66"/>
      <c r="F63" s="18"/>
    </row>
    <row r="64" spans="1:8" ht="15" customHeight="1">
      <c r="A64" s="16"/>
      <c r="B64" s="17"/>
      <c r="C64" s="140" t="s">
        <v>26</v>
      </c>
      <c r="D64" s="141"/>
      <c r="E64" s="141"/>
      <c r="F64" s="124"/>
    </row>
    <row r="65" spans="1:8" ht="12" customHeight="1">
      <c r="A65" s="131"/>
      <c r="B65" s="132"/>
      <c r="C65" s="90"/>
      <c r="D65" s="90"/>
      <c r="E65" s="133"/>
      <c r="F65" s="134"/>
    </row>
    <row r="66" spans="1:8" ht="12" customHeight="1">
      <c r="A66" s="48" t="s">
        <v>264</v>
      </c>
      <c r="B66" s="77"/>
      <c r="C66" s="78" t="s">
        <v>18</v>
      </c>
      <c r="D66" s="77"/>
      <c r="E66" s="45" t="s">
        <v>19</v>
      </c>
      <c r="F66" s="49">
        <v>1</v>
      </c>
    </row>
    <row r="67" spans="1:8" ht="12" customHeight="1">
      <c r="A67" s="16"/>
      <c r="B67" s="17"/>
      <c r="C67" s="57"/>
      <c r="D67" s="57"/>
      <c r="E67" s="64"/>
      <c r="F67" s="52"/>
    </row>
    <row r="68" spans="1:8" ht="12" customHeight="1">
      <c r="A68" s="11" t="s">
        <v>58</v>
      </c>
      <c r="B68" s="72" t="s">
        <v>203</v>
      </c>
      <c r="C68" s="15" t="s">
        <v>4</v>
      </c>
      <c r="D68" s="15">
        <v>1</v>
      </c>
      <c r="E68" s="21"/>
      <c r="F68" s="123"/>
    </row>
    <row r="69" spans="1:8" ht="12" customHeight="1">
      <c r="A69" s="11"/>
      <c r="B69" s="20"/>
      <c r="C69" s="14"/>
      <c r="D69" s="14"/>
      <c r="E69" s="66"/>
      <c r="F69" s="18"/>
    </row>
    <row r="70" spans="1:8" ht="15" customHeight="1">
      <c r="A70" s="16"/>
      <c r="B70" s="17"/>
      <c r="C70" s="140" t="s">
        <v>27</v>
      </c>
      <c r="D70" s="141"/>
      <c r="E70" s="141"/>
      <c r="F70" s="124"/>
    </row>
    <row r="71" spans="1:8" ht="12" customHeight="1">
      <c r="A71" s="73"/>
      <c r="B71" s="84"/>
      <c r="C71" s="69"/>
      <c r="D71" s="15"/>
      <c r="E71" s="21"/>
      <c r="F71" s="123"/>
    </row>
    <row r="72" spans="1:8" ht="12" customHeight="1">
      <c r="A72" s="70" t="s">
        <v>59</v>
      </c>
      <c r="B72" s="20" t="s">
        <v>23</v>
      </c>
      <c r="C72" s="15"/>
      <c r="D72" s="15"/>
      <c r="E72" s="21"/>
      <c r="F72" s="123"/>
    </row>
    <row r="73" spans="1:8" ht="12" customHeight="1">
      <c r="A73" s="16"/>
      <c r="B73" s="17"/>
      <c r="C73" s="15"/>
      <c r="D73" s="15"/>
      <c r="E73" s="21"/>
      <c r="F73" s="18"/>
    </row>
    <row r="74" spans="1:8" ht="12" customHeight="1">
      <c r="A74" s="70" t="s">
        <v>265</v>
      </c>
      <c r="B74" s="47" t="s">
        <v>167</v>
      </c>
      <c r="C74" s="15"/>
      <c r="D74" s="15"/>
      <c r="E74" s="21"/>
      <c r="F74" s="123"/>
    </row>
    <row r="75" spans="1:8" ht="12" customHeight="1">
      <c r="A75" s="83"/>
      <c r="B75" s="84" t="s">
        <v>72</v>
      </c>
      <c r="C75" s="69" t="s">
        <v>24</v>
      </c>
      <c r="D75" s="15">
        <v>300</v>
      </c>
      <c r="E75" s="21"/>
      <c r="F75" s="123"/>
    </row>
    <row r="76" spans="1:8" ht="12" customHeight="1">
      <c r="A76" s="83"/>
      <c r="B76" s="84" t="s">
        <v>73</v>
      </c>
      <c r="C76" s="69" t="s">
        <v>24</v>
      </c>
      <c r="D76" s="15">
        <v>40</v>
      </c>
      <c r="E76" s="21"/>
      <c r="F76" s="123"/>
    </row>
    <row r="77" spans="1:8" ht="12" customHeight="1">
      <c r="A77" s="83"/>
      <c r="B77" s="84" t="s">
        <v>74</v>
      </c>
      <c r="C77" s="69" t="s">
        <v>24</v>
      </c>
      <c r="D77" s="15">
        <v>45</v>
      </c>
      <c r="E77" s="21"/>
      <c r="F77" s="123"/>
    </row>
    <row r="78" spans="1:8" ht="12" customHeight="1">
      <c r="A78" s="83"/>
      <c r="B78" s="84" t="s">
        <v>75</v>
      </c>
      <c r="C78" s="69" t="s">
        <v>24</v>
      </c>
      <c r="D78" s="15">
        <v>70</v>
      </c>
      <c r="E78" s="21"/>
      <c r="F78" s="123"/>
      <c r="H78" s="129"/>
    </row>
    <row r="79" spans="1:8" ht="12" customHeight="1">
      <c r="A79" s="83"/>
      <c r="B79" s="84"/>
      <c r="C79" s="69"/>
      <c r="D79" s="15"/>
      <c r="E79" s="21"/>
      <c r="F79" s="123"/>
      <c r="H79" s="129"/>
    </row>
    <row r="80" spans="1:8" ht="12" customHeight="1">
      <c r="A80" s="70" t="s">
        <v>266</v>
      </c>
      <c r="B80" s="47" t="s">
        <v>36</v>
      </c>
      <c r="C80" s="69"/>
      <c r="D80" s="15"/>
      <c r="E80" s="21"/>
      <c r="F80" s="123"/>
    </row>
    <row r="81" spans="1:6" ht="12" customHeight="1">
      <c r="A81" s="83"/>
      <c r="B81" s="84" t="s">
        <v>72</v>
      </c>
      <c r="C81" s="69" t="s">
        <v>24</v>
      </c>
      <c r="D81" s="75">
        <v>150</v>
      </c>
      <c r="E81" s="21"/>
      <c r="F81" s="123"/>
    </row>
    <row r="82" spans="1:6" ht="12" customHeight="1">
      <c r="A82" s="83"/>
      <c r="B82" s="84" t="s">
        <v>73</v>
      </c>
      <c r="C82" s="69" t="s">
        <v>24</v>
      </c>
      <c r="D82" s="75">
        <v>40</v>
      </c>
      <c r="E82" s="21"/>
      <c r="F82" s="123"/>
    </row>
    <row r="83" spans="1:6" ht="12" customHeight="1">
      <c r="A83" s="83"/>
      <c r="B83" s="84" t="s">
        <v>74</v>
      </c>
      <c r="C83" s="69" t="s">
        <v>24</v>
      </c>
      <c r="D83" s="75">
        <v>45</v>
      </c>
      <c r="E83" s="21"/>
      <c r="F83" s="123"/>
    </row>
    <row r="84" spans="1:6" ht="12" customHeight="1">
      <c r="A84" s="83"/>
      <c r="B84" s="84" t="s">
        <v>75</v>
      </c>
      <c r="C84" s="69" t="s">
        <v>24</v>
      </c>
      <c r="D84" s="75">
        <v>70</v>
      </c>
      <c r="E84" s="21"/>
      <c r="F84" s="123"/>
    </row>
    <row r="85" spans="1:6" ht="12" customHeight="1">
      <c r="A85" s="11"/>
      <c r="B85" s="20"/>
      <c r="C85" s="15"/>
      <c r="D85" s="15"/>
      <c r="E85" s="21"/>
      <c r="F85" s="18"/>
    </row>
    <row r="86" spans="1:6" ht="15" customHeight="1">
      <c r="A86" s="16"/>
      <c r="B86" s="17"/>
      <c r="C86" s="140" t="s">
        <v>28</v>
      </c>
      <c r="D86" s="141"/>
      <c r="E86" s="141"/>
      <c r="F86" s="124"/>
    </row>
    <row r="87" spans="1:6" ht="12" customHeight="1">
      <c r="A87" s="16"/>
      <c r="B87" s="17"/>
      <c r="C87" s="58"/>
      <c r="D87" s="58"/>
      <c r="E87" s="65"/>
      <c r="F87" s="18"/>
    </row>
    <row r="88" spans="1:6" ht="12" customHeight="1">
      <c r="A88" s="70" t="s">
        <v>60</v>
      </c>
      <c r="B88" s="20" t="s">
        <v>9</v>
      </c>
      <c r="C88" s="15" t="s">
        <v>22</v>
      </c>
      <c r="D88" s="15">
        <v>1</v>
      </c>
      <c r="E88" s="21"/>
      <c r="F88" s="123"/>
    </row>
    <row r="89" spans="1:6" ht="12" customHeight="1">
      <c r="A89" s="11"/>
      <c r="B89" s="20"/>
      <c r="C89" s="15"/>
      <c r="D89" s="15"/>
      <c r="E89" s="21"/>
      <c r="F89" s="18"/>
    </row>
    <row r="90" spans="1:6" ht="15" customHeight="1">
      <c r="A90" s="16"/>
      <c r="B90" s="17"/>
      <c r="C90" s="140" t="s">
        <v>29</v>
      </c>
      <c r="D90" s="141"/>
      <c r="E90" s="141"/>
      <c r="F90" s="124"/>
    </row>
    <row r="91" spans="1:6" ht="12" customHeight="1">
      <c r="A91" s="16"/>
      <c r="B91" s="17"/>
      <c r="C91" s="58"/>
      <c r="D91" s="58"/>
      <c r="E91" s="65"/>
      <c r="F91" s="18"/>
    </row>
    <row r="92" spans="1:6" ht="12" customHeight="1">
      <c r="A92" s="70" t="s">
        <v>61</v>
      </c>
      <c r="B92" s="76" t="s">
        <v>11</v>
      </c>
      <c r="C92" s="15" t="s">
        <v>4</v>
      </c>
      <c r="D92" s="15">
        <v>1</v>
      </c>
      <c r="E92" s="21"/>
      <c r="F92" s="123"/>
    </row>
    <row r="93" spans="1:6" ht="12" customHeight="1">
      <c r="A93" s="11"/>
      <c r="B93" s="20"/>
      <c r="C93" s="15"/>
      <c r="D93" s="15"/>
      <c r="E93" s="21"/>
      <c r="F93" s="18"/>
    </row>
    <row r="94" spans="1:6" ht="15" customHeight="1">
      <c r="A94" s="16"/>
      <c r="B94" s="17"/>
      <c r="C94" s="140" t="s">
        <v>30</v>
      </c>
      <c r="D94" s="141"/>
      <c r="E94" s="141"/>
      <c r="F94" s="124"/>
    </row>
    <row r="95" spans="1:6" ht="12" customHeight="1">
      <c r="A95" s="11"/>
      <c r="B95" s="20"/>
      <c r="C95" s="10"/>
      <c r="D95" s="10"/>
      <c r="E95" s="67"/>
      <c r="F95" s="52"/>
    </row>
    <row r="96" spans="1:6" ht="12" customHeight="1">
      <c r="A96" s="70" t="s">
        <v>62</v>
      </c>
      <c r="B96" s="20" t="s">
        <v>204</v>
      </c>
      <c r="C96" s="69"/>
      <c r="D96" s="75"/>
      <c r="E96" s="123"/>
      <c r="F96" s="123"/>
    </row>
    <row r="97" spans="1:6" ht="12" customHeight="1">
      <c r="A97" s="70"/>
      <c r="B97" s="17"/>
      <c r="C97" s="15"/>
      <c r="D97" s="15"/>
      <c r="E97" s="21"/>
      <c r="F97" s="18"/>
    </row>
    <row r="98" spans="1:6" ht="12" customHeight="1">
      <c r="A98" s="70" t="s">
        <v>165</v>
      </c>
      <c r="B98" s="20" t="s">
        <v>16</v>
      </c>
      <c r="C98" s="69"/>
      <c r="D98" s="75"/>
      <c r="E98" s="21"/>
      <c r="F98" s="59"/>
    </row>
    <row r="99" spans="1:6" ht="12" customHeight="1">
      <c r="A99" s="15"/>
      <c r="B99" s="17" t="s">
        <v>43</v>
      </c>
      <c r="C99" s="15" t="s">
        <v>24</v>
      </c>
      <c r="D99" s="15">
        <v>130</v>
      </c>
      <c r="E99" s="21"/>
      <c r="F99" s="123"/>
    </row>
    <row r="100" spans="1:6" ht="12" customHeight="1">
      <c r="A100" s="15"/>
      <c r="B100" s="17" t="s">
        <v>44</v>
      </c>
      <c r="C100" s="15" t="s">
        <v>24</v>
      </c>
      <c r="D100" s="15">
        <v>65</v>
      </c>
      <c r="E100" s="21"/>
      <c r="F100" s="123"/>
    </row>
    <row r="101" spans="1:6" ht="12" customHeight="1">
      <c r="A101" s="15"/>
      <c r="B101" s="17" t="s">
        <v>45</v>
      </c>
      <c r="C101" s="15" t="s">
        <v>24</v>
      </c>
      <c r="D101" s="15">
        <v>50</v>
      </c>
      <c r="E101" s="21"/>
      <c r="F101" s="123"/>
    </row>
    <row r="102" spans="1:6" ht="12" customHeight="1">
      <c r="A102" s="15"/>
      <c r="B102" s="17" t="s">
        <v>46</v>
      </c>
      <c r="C102" s="15" t="s">
        <v>24</v>
      </c>
      <c r="D102" s="15">
        <v>30</v>
      </c>
      <c r="E102" s="21"/>
      <c r="F102" s="123"/>
    </row>
    <row r="103" spans="1:6" ht="12" customHeight="1">
      <c r="A103" s="15"/>
      <c r="B103" s="17" t="s">
        <v>47</v>
      </c>
      <c r="C103" s="15" t="s">
        <v>24</v>
      </c>
      <c r="D103" s="15">
        <v>38</v>
      </c>
      <c r="E103" s="21"/>
      <c r="F103" s="123"/>
    </row>
    <row r="104" spans="1:6" ht="12" customHeight="1">
      <c r="A104" s="15"/>
      <c r="B104" s="17" t="s">
        <v>178</v>
      </c>
      <c r="C104" s="15" t="s">
        <v>24</v>
      </c>
      <c r="D104" s="15">
        <v>8</v>
      </c>
      <c r="E104" s="21"/>
      <c r="F104" s="123"/>
    </row>
    <row r="105" spans="1:6" ht="12" customHeight="1">
      <c r="A105" s="15"/>
      <c r="B105" s="17" t="s">
        <v>251</v>
      </c>
      <c r="C105" s="15" t="s">
        <v>24</v>
      </c>
      <c r="D105" s="15">
        <v>8</v>
      </c>
      <c r="E105" s="21"/>
      <c r="F105" s="123"/>
    </row>
    <row r="106" spans="1:6" ht="12" customHeight="1">
      <c r="A106" s="15"/>
      <c r="B106" s="17" t="s">
        <v>179</v>
      </c>
      <c r="C106" s="15" t="s">
        <v>24</v>
      </c>
      <c r="D106" s="15">
        <v>48</v>
      </c>
      <c r="E106" s="21"/>
      <c r="F106" s="123"/>
    </row>
    <row r="107" spans="1:6" ht="12" customHeight="1">
      <c r="A107" s="25"/>
      <c r="B107" s="17" t="s">
        <v>289</v>
      </c>
      <c r="C107" s="15" t="s">
        <v>290</v>
      </c>
      <c r="D107" s="107">
        <v>35</v>
      </c>
      <c r="E107" s="21"/>
      <c r="F107" s="123"/>
    </row>
    <row r="108" spans="1:6" ht="12" customHeight="1">
      <c r="A108" s="73"/>
      <c r="B108" s="74"/>
      <c r="C108" s="69"/>
      <c r="D108" s="75"/>
      <c r="E108" s="21"/>
      <c r="F108" s="59"/>
    </row>
    <row r="109" spans="1:6" ht="12" customHeight="1">
      <c r="A109" s="70" t="s">
        <v>166</v>
      </c>
      <c r="B109" s="20" t="s">
        <v>17</v>
      </c>
      <c r="C109" s="69"/>
      <c r="D109" s="15"/>
      <c r="E109" s="21"/>
      <c r="F109" s="123"/>
    </row>
    <row r="110" spans="1:6" ht="12" customHeight="1">
      <c r="A110" s="15"/>
      <c r="B110" s="17" t="s">
        <v>43</v>
      </c>
      <c r="C110" s="15" t="s">
        <v>24</v>
      </c>
      <c r="D110" s="15">
        <v>130</v>
      </c>
      <c r="E110" s="21"/>
      <c r="F110" s="123"/>
    </row>
    <row r="111" spans="1:6" ht="12" customHeight="1">
      <c r="A111" s="15"/>
      <c r="B111" s="17" t="s">
        <v>44</v>
      </c>
      <c r="C111" s="15" t="s">
        <v>24</v>
      </c>
      <c r="D111" s="15">
        <v>65</v>
      </c>
      <c r="E111" s="21"/>
      <c r="F111" s="123"/>
    </row>
    <row r="112" spans="1:6" ht="12" customHeight="1">
      <c r="A112" s="15"/>
      <c r="B112" s="17" t="s">
        <v>45</v>
      </c>
      <c r="C112" s="15" t="s">
        <v>24</v>
      </c>
      <c r="D112" s="15">
        <v>50</v>
      </c>
      <c r="E112" s="21"/>
      <c r="F112" s="123"/>
    </row>
    <row r="113" spans="1:8" ht="12" customHeight="1">
      <c r="A113" s="15"/>
      <c r="B113" s="17" t="s">
        <v>46</v>
      </c>
      <c r="C113" s="15" t="s">
        <v>24</v>
      </c>
      <c r="D113" s="15">
        <v>30</v>
      </c>
      <c r="E113" s="21"/>
      <c r="F113" s="123"/>
    </row>
    <row r="114" spans="1:8" ht="12" customHeight="1">
      <c r="A114" s="15"/>
      <c r="B114" s="17" t="s">
        <v>47</v>
      </c>
      <c r="C114" s="15" t="s">
        <v>24</v>
      </c>
      <c r="D114" s="15">
        <v>38</v>
      </c>
      <c r="E114" s="21"/>
      <c r="F114" s="123"/>
    </row>
    <row r="115" spans="1:8" ht="12" customHeight="1">
      <c r="A115" s="15"/>
      <c r="B115" s="17" t="s">
        <v>178</v>
      </c>
      <c r="C115" s="15" t="s">
        <v>24</v>
      </c>
      <c r="D115" s="15">
        <v>8</v>
      </c>
      <c r="E115" s="21"/>
      <c r="F115" s="123"/>
    </row>
    <row r="116" spans="1:8" ht="12" customHeight="1">
      <c r="A116" s="15"/>
      <c r="B116" s="17" t="s">
        <v>251</v>
      </c>
      <c r="C116" s="15" t="s">
        <v>24</v>
      </c>
      <c r="D116" s="15">
        <v>8</v>
      </c>
      <c r="E116" s="21"/>
      <c r="F116" s="123"/>
    </row>
    <row r="117" spans="1:8" ht="12" customHeight="1">
      <c r="A117" s="15"/>
      <c r="B117" s="17" t="s">
        <v>179</v>
      </c>
      <c r="C117" s="15" t="s">
        <v>24</v>
      </c>
      <c r="D117" s="15">
        <v>48</v>
      </c>
      <c r="E117" s="21"/>
      <c r="F117" s="123"/>
    </row>
    <row r="118" spans="1:8" ht="12" customHeight="1">
      <c r="A118" s="25"/>
      <c r="B118" s="17" t="s">
        <v>289</v>
      </c>
      <c r="C118" s="15" t="s">
        <v>290</v>
      </c>
      <c r="D118" s="107">
        <v>35</v>
      </c>
      <c r="E118" s="21"/>
      <c r="F118" s="123"/>
    </row>
    <row r="119" spans="1:8" ht="12" customHeight="1">
      <c r="A119" s="73"/>
      <c r="B119" s="74"/>
      <c r="C119" s="69"/>
      <c r="D119" s="75"/>
      <c r="E119" s="21"/>
      <c r="F119" s="59"/>
    </row>
    <row r="120" spans="1:8" ht="12" customHeight="1">
      <c r="A120" s="70" t="s">
        <v>267</v>
      </c>
      <c r="B120" s="20" t="s">
        <v>38</v>
      </c>
      <c r="C120" s="69" t="s">
        <v>22</v>
      </c>
      <c r="D120" s="75">
        <v>61</v>
      </c>
      <c r="E120" s="21"/>
      <c r="F120" s="123"/>
      <c r="H120" s="129"/>
    </row>
    <row r="121" spans="1:8" ht="12" customHeight="1">
      <c r="A121" s="11"/>
      <c r="B121" s="20"/>
      <c r="C121" s="15"/>
      <c r="D121" s="15"/>
      <c r="E121" s="21"/>
      <c r="F121" s="59"/>
    </row>
    <row r="122" spans="1:8" ht="12" customHeight="1">
      <c r="A122" s="11"/>
      <c r="B122" s="20"/>
      <c r="C122" s="15"/>
      <c r="D122" s="15"/>
      <c r="E122" s="21"/>
      <c r="F122" s="59"/>
    </row>
    <row r="123" spans="1:8" ht="12" customHeight="1">
      <c r="A123" s="131"/>
      <c r="B123" s="98"/>
      <c r="C123" s="90"/>
      <c r="D123" s="90"/>
      <c r="E123" s="133"/>
      <c r="F123" s="99"/>
    </row>
    <row r="124" spans="1:8" ht="12" customHeight="1">
      <c r="A124" s="48" t="str">
        <f>A66</f>
        <v>C.D.P.G.F.</v>
      </c>
      <c r="B124" s="125"/>
      <c r="C124" s="78" t="s">
        <v>18</v>
      </c>
      <c r="D124" s="77"/>
      <c r="E124" s="45" t="s">
        <v>19</v>
      </c>
      <c r="F124" s="49">
        <f>F66+1</f>
        <v>2</v>
      </c>
    </row>
    <row r="125" spans="1:8" ht="12" customHeight="1">
      <c r="A125" s="70"/>
      <c r="B125" s="47"/>
      <c r="C125" s="69"/>
      <c r="D125" s="75"/>
      <c r="E125" s="21"/>
      <c r="F125" s="59"/>
    </row>
    <row r="126" spans="1:8" ht="12" customHeight="1">
      <c r="A126" s="70" t="s">
        <v>268</v>
      </c>
      <c r="B126" s="20" t="s">
        <v>37</v>
      </c>
      <c r="C126" s="15" t="s">
        <v>4</v>
      </c>
      <c r="D126" s="15">
        <v>1</v>
      </c>
      <c r="E126" s="21"/>
      <c r="F126" s="123"/>
    </row>
    <row r="127" spans="1:8" ht="12" customHeight="1">
      <c r="A127" s="83"/>
      <c r="B127" s="84"/>
      <c r="C127" s="69"/>
      <c r="D127" s="75"/>
      <c r="E127" s="21"/>
      <c r="F127" s="123"/>
    </row>
    <row r="128" spans="1:8" ht="12" customHeight="1">
      <c r="A128" s="70" t="s">
        <v>269</v>
      </c>
      <c r="B128" s="20" t="s">
        <v>205</v>
      </c>
      <c r="C128" s="15" t="s">
        <v>4</v>
      </c>
      <c r="D128" s="15">
        <v>1</v>
      </c>
      <c r="E128" s="21"/>
      <c r="F128" s="123"/>
    </row>
    <row r="129" spans="1:8" ht="12" customHeight="1">
      <c r="A129" s="83"/>
      <c r="B129" s="84"/>
      <c r="C129" s="69"/>
      <c r="D129" s="75"/>
      <c r="E129" s="21"/>
      <c r="F129" s="123"/>
    </row>
    <row r="130" spans="1:8" ht="12" customHeight="1">
      <c r="A130" s="70" t="s">
        <v>270</v>
      </c>
      <c r="B130" s="47" t="s">
        <v>206</v>
      </c>
      <c r="C130" s="69"/>
      <c r="D130" s="75"/>
      <c r="E130" s="21"/>
      <c r="F130" s="59"/>
    </row>
    <row r="131" spans="1:8" ht="12" customHeight="1">
      <c r="A131" s="83"/>
      <c r="B131" s="17" t="s">
        <v>271</v>
      </c>
      <c r="C131" s="69" t="s">
        <v>4</v>
      </c>
      <c r="D131" s="75">
        <v>1</v>
      </c>
      <c r="E131" s="21"/>
      <c r="F131" s="123"/>
    </row>
    <row r="132" spans="1:8" ht="12" customHeight="1">
      <c r="A132" s="83"/>
      <c r="B132" s="17" t="s">
        <v>272</v>
      </c>
      <c r="C132" s="69" t="s">
        <v>4</v>
      </c>
      <c r="D132" s="75">
        <v>1</v>
      </c>
      <c r="E132" s="21"/>
      <c r="F132" s="123"/>
    </row>
    <row r="133" spans="1:8" ht="12" customHeight="1">
      <c r="A133" s="11"/>
      <c r="B133" s="20"/>
      <c r="C133" s="14"/>
      <c r="D133" s="14"/>
      <c r="E133" s="66"/>
      <c r="F133" s="61"/>
    </row>
    <row r="134" spans="1:8" ht="15" customHeight="1">
      <c r="A134" s="16"/>
      <c r="B134" s="17"/>
      <c r="C134" s="140" t="s">
        <v>31</v>
      </c>
      <c r="D134" s="141"/>
      <c r="E134" s="141"/>
      <c r="F134" s="60"/>
    </row>
    <row r="135" spans="1:8" ht="12" customHeight="1">
      <c r="A135" s="11"/>
      <c r="B135" s="20"/>
      <c r="C135" s="15"/>
      <c r="D135" s="15"/>
      <c r="E135" s="21"/>
      <c r="F135" s="59"/>
    </row>
    <row r="136" spans="1:8" ht="12" customHeight="1">
      <c r="A136" s="70" t="s">
        <v>63</v>
      </c>
      <c r="B136" s="20" t="s">
        <v>39</v>
      </c>
      <c r="C136" s="15"/>
      <c r="D136" s="15"/>
      <c r="E136" s="21"/>
      <c r="F136" s="123"/>
      <c r="H136" s="136"/>
    </row>
    <row r="137" spans="1:8" ht="12" customHeight="1">
      <c r="A137" s="70"/>
      <c r="B137" s="76"/>
      <c r="C137" s="69"/>
      <c r="D137" s="75"/>
      <c r="E137" s="123"/>
      <c r="F137" s="123"/>
    </row>
    <row r="138" spans="1:8" ht="12" customHeight="1">
      <c r="A138" s="70" t="s">
        <v>273</v>
      </c>
      <c r="B138" s="47" t="s">
        <v>35</v>
      </c>
      <c r="C138" s="69"/>
      <c r="D138" s="75"/>
      <c r="E138" s="123"/>
      <c r="F138" s="123"/>
    </row>
    <row r="139" spans="1:8" ht="12" customHeight="1">
      <c r="A139" s="70"/>
      <c r="B139" s="76"/>
      <c r="C139" s="69"/>
      <c r="D139" s="75"/>
      <c r="E139" s="123"/>
      <c r="F139" s="123"/>
    </row>
    <row r="140" spans="1:8" ht="12" customHeight="1">
      <c r="A140" s="70" t="s">
        <v>274</v>
      </c>
      <c r="B140" s="47" t="s">
        <v>300</v>
      </c>
      <c r="C140" s="69"/>
      <c r="D140" s="75"/>
      <c r="E140" s="123"/>
      <c r="F140" s="123"/>
    </row>
    <row r="141" spans="1:8" ht="12" customHeight="1">
      <c r="A141" s="71"/>
      <c r="B141" s="7" t="s">
        <v>276</v>
      </c>
      <c r="C141" s="69" t="s">
        <v>22</v>
      </c>
      <c r="D141" s="75">
        <v>3</v>
      </c>
      <c r="E141" s="123"/>
      <c r="F141" s="123"/>
    </row>
    <row r="142" spans="1:8" ht="12" customHeight="1">
      <c r="A142" s="71"/>
      <c r="B142" s="7" t="s">
        <v>277</v>
      </c>
      <c r="C142" s="69" t="s">
        <v>22</v>
      </c>
      <c r="D142" s="75">
        <v>3</v>
      </c>
      <c r="E142" s="123"/>
      <c r="F142" s="123"/>
    </row>
    <row r="143" spans="1:8" ht="12" customHeight="1">
      <c r="A143" s="70"/>
      <c r="B143" s="76"/>
      <c r="C143" s="69"/>
      <c r="D143" s="75"/>
      <c r="E143" s="123"/>
      <c r="F143" s="123"/>
    </row>
    <row r="144" spans="1:8" ht="12" customHeight="1">
      <c r="A144" s="70" t="s">
        <v>275</v>
      </c>
      <c r="B144" s="47" t="s">
        <v>301</v>
      </c>
      <c r="C144" s="69"/>
      <c r="D144" s="75"/>
      <c r="E144" s="123"/>
      <c r="F144" s="123"/>
    </row>
    <row r="145" spans="1:6" ht="12" customHeight="1">
      <c r="A145" s="71"/>
      <c r="B145" s="7" t="s">
        <v>278</v>
      </c>
      <c r="C145" s="69" t="s">
        <v>22</v>
      </c>
      <c r="D145" s="75">
        <v>6</v>
      </c>
      <c r="E145" s="123"/>
      <c r="F145" s="123"/>
    </row>
    <row r="146" spans="1:6" ht="12" customHeight="1">
      <c r="A146" s="71"/>
      <c r="B146" s="122"/>
      <c r="C146" s="69"/>
      <c r="D146" s="75"/>
      <c r="E146" s="123"/>
      <c r="F146" s="123"/>
    </row>
    <row r="147" spans="1:6" ht="12" customHeight="1">
      <c r="A147" s="70" t="s">
        <v>299</v>
      </c>
      <c r="B147" s="47" t="s">
        <v>168</v>
      </c>
      <c r="C147" s="69"/>
      <c r="D147" s="75"/>
      <c r="E147" s="123"/>
      <c r="F147" s="123"/>
    </row>
    <row r="148" spans="1:6" ht="12" customHeight="1">
      <c r="A148" s="15"/>
      <c r="B148" s="17" t="s">
        <v>48</v>
      </c>
      <c r="C148" s="15" t="s">
        <v>22</v>
      </c>
      <c r="D148" s="15">
        <v>7</v>
      </c>
      <c r="E148" s="21"/>
      <c r="F148" s="123"/>
    </row>
    <row r="149" spans="1:6" ht="12" customHeight="1">
      <c r="A149" s="15"/>
      <c r="B149" s="17" t="s">
        <v>49</v>
      </c>
      <c r="C149" s="15" t="s">
        <v>22</v>
      </c>
      <c r="D149" s="15">
        <v>1</v>
      </c>
      <c r="E149" s="21"/>
      <c r="F149" s="123"/>
    </row>
    <row r="150" spans="1:6" ht="12" customHeight="1">
      <c r="A150" s="15"/>
      <c r="B150" s="17" t="s">
        <v>169</v>
      </c>
      <c r="C150" s="15" t="s">
        <v>22</v>
      </c>
      <c r="D150" s="15">
        <v>18</v>
      </c>
      <c r="E150" s="21"/>
      <c r="F150" s="123"/>
    </row>
    <row r="151" spans="1:6" ht="12" customHeight="1">
      <c r="A151" s="15"/>
      <c r="B151" s="17" t="s">
        <v>50</v>
      </c>
      <c r="C151" s="15" t="s">
        <v>22</v>
      </c>
      <c r="D151" s="15">
        <v>7</v>
      </c>
      <c r="E151" s="21"/>
      <c r="F151" s="123"/>
    </row>
    <row r="152" spans="1:6" ht="12" customHeight="1">
      <c r="A152" s="15"/>
      <c r="B152" s="17" t="s">
        <v>170</v>
      </c>
      <c r="C152" s="15" t="s">
        <v>22</v>
      </c>
      <c r="D152" s="15">
        <v>3</v>
      </c>
      <c r="E152" s="21"/>
      <c r="F152" s="123"/>
    </row>
    <row r="153" spans="1:6" ht="12" customHeight="1">
      <c r="A153" s="15"/>
      <c r="B153" s="17" t="s">
        <v>180</v>
      </c>
      <c r="C153" s="15" t="s">
        <v>22</v>
      </c>
      <c r="D153" s="15">
        <v>2</v>
      </c>
      <c r="E153" s="21"/>
      <c r="F153" s="123"/>
    </row>
    <row r="154" spans="1:6" ht="12" customHeight="1">
      <c r="A154" s="15"/>
      <c r="B154" s="17" t="s">
        <v>181</v>
      </c>
      <c r="C154" s="15" t="s">
        <v>22</v>
      </c>
      <c r="D154" s="15">
        <v>2</v>
      </c>
      <c r="E154" s="21"/>
      <c r="F154" s="123"/>
    </row>
    <row r="155" spans="1:6" ht="12" customHeight="1">
      <c r="A155" s="15"/>
      <c r="B155" s="17" t="s">
        <v>51</v>
      </c>
      <c r="C155" s="15" t="s">
        <v>22</v>
      </c>
      <c r="D155" s="15">
        <v>3</v>
      </c>
      <c r="E155" s="21"/>
      <c r="F155" s="123"/>
    </row>
    <row r="156" spans="1:6" ht="12" customHeight="1">
      <c r="A156" s="71"/>
      <c r="B156" s="122"/>
      <c r="C156" s="69"/>
      <c r="D156" s="75"/>
      <c r="E156" s="123"/>
      <c r="F156" s="123"/>
    </row>
    <row r="157" spans="1:6" ht="12" customHeight="1">
      <c r="A157" s="70" t="s">
        <v>304</v>
      </c>
      <c r="B157" s="47" t="s">
        <v>305</v>
      </c>
      <c r="C157" s="69" t="s">
        <v>4</v>
      </c>
      <c r="D157" s="75">
        <v>1</v>
      </c>
      <c r="E157" s="123"/>
      <c r="F157" s="123"/>
    </row>
    <row r="158" spans="1:6" ht="12" customHeight="1">
      <c r="A158" s="15"/>
      <c r="B158" s="17"/>
      <c r="C158" s="14"/>
      <c r="D158" s="14"/>
      <c r="E158" s="66"/>
      <c r="F158" s="130"/>
    </row>
    <row r="159" spans="1:6" ht="15" customHeight="1">
      <c r="A159" s="16"/>
      <c r="B159" s="17"/>
      <c r="C159" s="140" t="s">
        <v>32</v>
      </c>
      <c r="D159" s="141"/>
      <c r="E159" s="141"/>
      <c r="F159" s="60"/>
    </row>
    <row r="160" spans="1:6" ht="12" customHeight="1">
      <c r="A160" s="70"/>
      <c r="B160" s="20"/>
      <c r="C160" s="15"/>
      <c r="D160" s="15"/>
      <c r="E160" s="21"/>
      <c r="F160" s="59"/>
    </row>
    <row r="161" spans="1:6" ht="12" customHeight="1">
      <c r="A161" s="70" t="s">
        <v>64</v>
      </c>
      <c r="B161" s="20" t="s">
        <v>40</v>
      </c>
      <c r="C161" s="15" t="s">
        <v>22</v>
      </c>
      <c r="D161" s="15">
        <v>6</v>
      </c>
      <c r="E161" s="21"/>
      <c r="F161" s="123"/>
    </row>
    <row r="162" spans="1:6" ht="12" customHeight="1">
      <c r="A162" s="11"/>
      <c r="B162" s="20"/>
      <c r="C162" s="15"/>
      <c r="D162" s="15"/>
      <c r="E162" s="21"/>
      <c r="F162" s="18"/>
    </row>
    <row r="163" spans="1:6" ht="15" customHeight="1">
      <c r="A163" s="16"/>
      <c r="B163" s="17"/>
      <c r="C163" s="140" t="s">
        <v>33</v>
      </c>
      <c r="D163" s="141"/>
      <c r="E163" s="141"/>
      <c r="F163" s="60"/>
    </row>
    <row r="164" spans="1:6" ht="12" customHeight="1">
      <c r="A164" s="70"/>
      <c r="B164" s="20"/>
      <c r="C164" s="15"/>
      <c r="D164" s="15"/>
      <c r="E164" s="21"/>
      <c r="F164" s="59"/>
    </row>
    <row r="165" spans="1:6" ht="12" customHeight="1">
      <c r="A165" s="70" t="s">
        <v>65</v>
      </c>
      <c r="B165" s="20" t="s">
        <v>207</v>
      </c>
      <c r="C165" s="15" t="s">
        <v>4</v>
      </c>
      <c r="D165" s="15">
        <v>1</v>
      </c>
      <c r="E165" s="21"/>
      <c r="F165" s="123"/>
    </row>
    <row r="166" spans="1:6" ht="12" customHeight="1">
      <c r="A166" s="15"/>
      <c r="B166" s="17"/>
      <c r="C166" s="15"/>
      <c r="D166" s="15"/>
      <c r="E166" s="21"/>
      <c r="F166" s="18"/>
    </row>
    <row r="167" spans="1:6" ht="15" customHeight="1">
      <c r="A167" s="16"/>
      <c r="B167" s="17"/>
      <c r="C167" s="140" t="s">
        <v>177</v>
      </c>
      <c r="D167" s="141"/>
      <c r="E167" s="141"/>
      <c r="F167" s="60"/>
    </row>
    <row r="168" spans="1:6" ht="12" customHeight="1">
      <c r="A168" s="11"/>
      <c r="B168" s="20"/>
      <c r="C168" s="15"/>
      <c r="D168" s="15"/>
      <c r="E168" s="21"/>
      <c r="F168" s="18"/>
    </row>
    <row r="169" spans="1:6" ht="12" customHeight="1">
      <c r="A169" s="70" t="s">
        <v>66</v>
      </c>
      <c r="B169" s="20" t="s">
        <v>10</v>
      </c>
      <c r="C169" s="15" t="s">
        <v>4</v>
      </c>
      <c r="D169" s="15">
        <v>1</v>
      </c>
      <c r="E169" s="21"/>
      <c r="F169" s="123"/>
    </row>
    <row r="170" spans="1:6" ht="12" customHeight="1">
      <c r="A170" s="11"/>
      <c r="B170" s="20"/>
      <c r="C170" s="15"/>
      <c r="D170" s="15"/>
      <c r="E170" s="21"/>
      <c r="F170" s="18"/>
    </row>
    <row r="171" spans="1:6" ht="15" customHeight="1">
      <c r="A171" s="16"/>
      <c r="B171" s="17"/>
      <c r="C171" s="140" t="s">
        <v>34</v>
      </c>
      <c r="D171" s="141"/>
      <c r="E171" s="141"/>
      <c r="F171" s="60"/>
    </row>
    <row r="172" spans="1:6" ht="12" customHeight="1">
      <c r="A172" s="11"/>
      <c r="B172" s="20"/>
      <c r="C172" s="15"/>
      <c r="D172" s="15"/>
      <c r="E172" s="21"/>
      <c r="F172" s="18"/>
    </row>
    <row r="173" spans="1:6" ht="12" customHeight="1">
      <c r="A173" s="70" t="s">
        <v>70</v>
      </c>
      <c r="B173" s="20" t="s">
        <v>5</v>
      </c>
      <c r="C173" s="15" t="s">
        <v>4</v>
      </c>
      <c r="D173" s="15">
        <v>1</v>
      </c>
      <c r="E173" s="21"/>
      <c r="F173" s="123"/>
    </row>
    <row r="174" spans="1:6" ht="12" customHeight="1">
      <c r="A174" s="11"/>
      <c r="B174" s="20"/>
      <c r="C174" s="15"/>
      <c r="D174" s="15"/>
      <c r="E174" s="21"/>
      <c r="F174" s="18"/>
    </row>
    <row r="175" spans="1:6" ht="15" customHeight="1">
      <c r="A175" s="16"/>
      <c r="B175" s="17"/>
      <c r="C175" s="140" t="s">
        <v>280</v>
      </c>
      <c r="D175" s="141"/>
      <c r="E175" s="141"/>
      <c r="F175" s="60"/>
    </row>
    <row r="176" spans="1:6" ht="12" customHeight="1">
      <c r="A176" s="15"/>
      <c r="B176" s="17"/>
      <c r="C176" s="15"/>
      <c r="D176" s="15"/>
      <c r="E176" s="17"/>
      <c r="F176" s="18"/>
    </row>
    <row r="177" spans="1:8" ht="12" customHeight="1">
      <c r="A177" s="15"/>
      <c r="B177" s="17"/>
      <c r="C177" s="15"/>
      <c r="D177" s="15"/>
      <c r="E177" s="17"/>
      <c r="F177" s="18"/>
    </row>
    <row r="178" spans="1:8" ht="12" customHeight="1">
      <c r="A178" s="15"/>
      <c r="B178" s="17"/>
      <c r="C178" s="15"/>
      <c r="D178" s="15"/>
      <c r="E178" s="17"/>
      <c r="F178" s="18"/>
    </row>
    <row r="179" spans="1:8" ht="12" customHeight="1">
      <c r="A179" s="71"/>
      <c r="B179" s="17"/>
      <c r="C179" s="69"/>
      <c r="D179" s="15"/>
      <c r="E179" s="21"/>
      <c r="F179" s="123"/>
    </row>
    <row r="180" spans="1:8" ht="12" customHeight="1">
      <c r="A180" s="131"/>
      <c r="B180" s="98"/>
      <c r="C180" s="90"/>
      <c r="D180" s="90"/>
      <c r="E180" s="133"/>
      <c r="F180" s="99"/>
    </row>
    <row r="181" spans="1:8" ht="12" customHeight="1">
      <c r="A181" s="48" t="str">
        <f>A66</f>
        <v>C.D.P.G.F.</v>
      </c>
      <c r="B181" s="125"/>
      <c r="C181" s="78" t="s">
        <v>18</v>
      </c>
      <c r="D181" s="77"/>
      <c r="E181" s="45" t="s">
        <v>19</v>
      </c>
      <c r="F181" s="49">
        <f>F124+1</f>
        <v>3</v>
      </c>
    </row>
    <row r="182" spans="1:8" ht="12" customHeight="1">
      <c r="A182" s="11"/>
      <c r="B182" s="20"/>
      <c r="C182" s="15"/>
      <c r="D182" s="15"/>
      <c r="E182" s="21"/>
      <c r="F182" s="18"/>
    </row>
    <row r="183" spans="1:8" ht="12" customHeight="1">
      <c r="A183" s="70" t="s">
        <v>279</v>
      </c>
      <c r="B183" s="20" t="s">
        <v>182</v>
      </c>
      <c r="C183" s="15" t="s">
        <v>4</v>
      </c>
      <c r="D183" s="15">
        <v>1</v>
      </c>
      <c r="E183" s="21"/>
      <c r="F183" s="123"/>
    </row>
    <row r="184" spans="1:8" ht="12" customHeight="1">
      <c r="A184" s="11"/>
      <c r="B184" s="20"/>
      <c r="C184" s="15"/>
      <c r="D184" s="15"/>
      <c r="E184" s="21"/>
      <c r="F184" s="18"/>
    </row>
    <row r="185" spans="1:8" ht="15" customHeight="1">
      <c r="A185" s="16"/>
      <c r="B185" s="17"/>
      <c r="C185" s="140" t="s">
        <v>281</v>
      </c>
      <c r="D185" s="141"/>
      <c r="E185" s="141"/>
      <c r="F185" s="60"/>
    </row>
    <row r="186" spans="1:8" ht="12" customHeight="1">
      <c r="A186" s="11"/>
      <c r="B186" s="20"/>
      <c r="C186" s="15"/>
      <c r="D186" s="15"/>
      <c r="E186" s="21"/>
      <c r="F186" s="18"/>
    </row>
    <row r="187" spans="1:8" ht="12" customHeight="1">
      <c r="A187" s="11"/>
      <c r="B187" s="72" t="s">
        <v>77</v>
      </c>
      <c r="C187" s="69"/>
      <c r="D187" s="85"/>
      <c r="E187" s="81" t="s">
        <v>78</v>
      </c>
      <c r="F187" s="81"/>
    </row>
    <row r="188" spans="1:8" ht="12" customHeight="1">
      <c r="A188" s="15"/>
      <c r="B188" s="54"/>
      <c r="C188" s="15"/>
      <c r="D188" s="15"/>
      <c r="E188" s="55"/>
      <c r="F188" s="56"/>
    </row>
    <row r="189" spans="1:8" ht="12" customHeight="1">
      <c r="A189" s="22"/>
      <c r="B189" s="23"/>
      <c r="C189" s="24"/>
      <c r="D189" s="24"/>
      <c r="E189" s="23"/>
      <c r="F189" s="62"/>
    </row>
    <row r="190" spans="1:8" ht="15" customHeight="1">
      <c r="A190" s="25"/>
      <c r="B190" s="26" t="s">
        <v>79</v>
      </c>
      <c r="C190" s="27" t="s">
        <v>6</v>
      </c>
      <c r="F190" s="63"/>
      <c r="H190" s="129"/>
    </row>
    <row r="191" spans="1:8" ht="12" customHeight="1">
      <c r="A191" s="28"/>
      <c r="B191" s="29"/>
      <c r="C191" s="30"/>
      <c r="D191" s="30"/>
      <c r="E191" s="51"/>
      <c r="F191" s="53"/>
    </row>
    <row r="192" spans="1:8" ht="12" customHeight="1">
      <c r="A192" s="15"/>
      <c r="B192" s="17"/>
      <c r="C192" s="15"/>
      <c r="D192" s="15"/>
      <c r="E192" s="17"/>
      <c r="F192" s="18"/>
    </row>
    <row r="193" spans="1:6" ht="12" customHeight="1">
      <c r="A193" s="15"/>
      <c r="B193" s="17"/>
      <c r="C193" s="15"/>
      <c r="D193" s="15"/>
      <c r="E193" s="17"/>
      <c r="F193" s="18"/>
    </row>
    <row r="194" spans="1:6" ht="12" customHeight="1">
      <c r="A194" s="15"/>
      <c r="B194" s="17"/>
      <c r="C194" s="15"/>
      <c r="D194" s="15"/>
      <c r="E194" s="17"/>
      <c r="F194" s="18"/>
    </row>
    <row r="195" spans="1:6" ht="12" customHeight="1">
      <c r="A195" s="15"/>
      <c r="B195" s="17"/>
      <c r="C195" s="15"/>
      <c r="D195" s="15"/>
      <c r="E195" s="17"/>
      <c r="F195" s="18"/>
    </row>
    <row r="196" spans="1:6" ht="12" customHeight="1">
      <c r="A196" s="15"/>
      <c r="B196" s="17"/>
      <c r="C196" s="15"/>
      <c r="D196" s="15"/>
      <c r="E196" s="17"/>
      <c r="F196" s="18"/>
    </row>
    <row r="197" spans="1:6" ht="12" customHeight="1">
      <c r="A197" s="15"/>
      <c r="B197" s="17"/>
      <c r="C197" s="15"/>
      <c r="D197" s="15"/>
      <c r="E197" s="17"/>
      <c r="F197" s="18"/>
    </row>
    <row r="198" spans="1:6" ht="12" customHeight="1">
      <c r="A198" s="15"/>
      <c r="B198" s="17"/>
      <c r="C198" s="15"/>
      <c r="D198" s="15"/>
      <c r="E198" s="17"/>
      <c r="F198" s="18"/>
    </row>
    <row r="199" spans="1:6" ht="12" customHeight="1">
      <c r="A199" s="15"/>
      <c r="B199" s="17"/>
      <c r="C199" s="15"/>
      <c r="D199" s="15"/>
      <c r="E199" s="17"/>
      <c r="F199" s="18"/>
    </row>
    <row r="200" spans="1:6" ht="12" customHeight="1">
      <c r="A200" s="15"/>
      <c r="B200" s="17"/>
      <c r="C200" s="15"/>
      <c r="D200" s="15"/>
      <c r="E200" s="17"/>
      <c r="F200" s="18"/>
    </row>
    <row r="201" spans="1:6" ht="12" customHeight="1">
      <c r="A201" s="15"/>
      <c r="B201" s="17"/>
      <c r="C201" s="15"/>
      <c r="D201" s="15"/>
      <c r="E201" s="17"/>
      <c r="F201" s="18"/>
    </row>
    <row r="202" spans="1:6" ht="12" customHeight="1">
      <c r="A202" s="15"/>
      <c r="B202" s="17"/>
      <c r="C202" s="15"/>
      <c r="D202" s="15"/>
      <c r="E202" s="17"/>
      <c r="F202" s="18"/>
    </row>
    <row r="203" spans="1:6" ht="12" customHeight="1">
      <c r="A203" s="15"/>
      <c r="B203" s="17"/>
      <c r="C203" s="15"/>
      <c r="D203" s="15"/>
      <c r="E203" s="17"/>
      <c r="F203" s="18"/>
    </row>
    <row r="204" spans="1:6" ht="12" customHeight="1">
      <c r="A204" s="15"/>
      <c r="B204" s="17"/>
      <c r="C204" s="15"/>
      <c r="D204" s="15"/>
      <c r="E204" s="17"/>
      <c r="F204" s="18"/>
    </row>
    <row r="205" spans="1:6" ht="12" customHeight="1">
      <c r="A205" s="15"/>
      <c r="B205" s="17"/>
      <c r="C205" s="15"/>
      <c r="D205" s="15"/>
      <c r="E205" s="17"/>
      <c r="F205" s="18"/>
    </row>
    <row r="206" spans="1:6" ht="12" customHeight="1">
      <c r="A206" s="15"/>
      <c r="B206" s="17"/>
      <c r="C206" s="15"/>
      <c r="D206" s="15"/>
      <c r="E206" s="17"/>
      <c r="F206" s="18"/>
    </row>
    <row r="207" spans="1:6" ht="12" customHeight="1">
      <c r="A207" s="15"/>
      <c r="B207" s="17"/>
      <c r="C207" s="15"/>
      <c r="D207" s="15"/>
      <c r="E207" s="17"/>
      <c r="F207" s="18"/>
    </row>
    <row r="208" spans="1:6" ht="12" customHeight="1">
      <c r="A208" s="15"/>
      <c r="B208" s="17"/>
      <c r="C208" s="15"/>
      <c r="D208" s="15"/>
      <c r="E208" s="17"/>
      <c r="F208" s="18"/>
    </row>
    <row r="209" spans="1:6" ht="12" customHeight="1">
      <c r="A209" s="15"/>
      <c r="B209" s="17"/>
      <c r="C209" s="15"/>
      <c r="D209" s="15"/>
      <c r="E209" s="17"/>
      <c r="F209" s="18"/>
    </row>
    <row r="210" spans="1:6" ht="12" customHeight="1">
      <c r="A210" s="15"/>
      <c r="B210" s="17"/>
      <c r="C210" s="15"/>
      <c r="D210" s="15"/>
      <c r="E210" s="17"/>
      <c r="F210" s="18"/>
    </row>
    <row r="211" spans="1:6" ht="12" customHeight="1">
      <c r="A211" s="15"/>
      <c r="B211" s="17"/>
      <c r="C211" s="15"/>
      <c r="D211" s="15"/>
      <c r="E211" s="17"/>
      <c r="F211" s="18"/>
    </row>
    <row r="212" spans="1:6" ht="12" customHeight="1">
      <c r="A212" s="15"/>
      <c r="B212" s="17"/>
      <c r="C212" s="15"/>
      <c r="D212" s="15"/>
      <c r="E212" s="17"/>
      <c r="F212" s="18"/>
    </row>
    <row r="213" spans="1:6" ht="12" customHeight="1">
      <c r="A213" s="15"/>
      <c r="B213" s="17"/>
      <c r="C213" s="15"/>
      <c r="D213" s="15"/>
      <c r="E213" s="17"/>
      <c r="F213" s="18"/>
    </row>
    <row r="214" spans="1:6" ht="12" customHeight="1">
      <c r="A214" s="15"/>
      <c r="B214" s="17"/>
      <c r="C214" s="15"/>
      <c r="D214" s="15"/>
      <c r="E214" s="17"/>
      <c r="F214" s="18"/>
    </row>
    <row r="215" spans="1:6" ht="12" customHeight="1">
      <c r="A215" s="15"/>
      <c r="B215" s="17"/>
      <c r="C215" s="15"/>
      <c r="D215" s="15"/>
      <c r="E215" s="17"/>
      <c r="F215" s="18"/>
    </row>
    <row r="216" spans="1:6" ht="12" customHeight="1">
      <c r="A216" s="15"/>
      <c r="B216" s="17"/>
      <c r="C216" s="15"/>
      <c r="D216" s="15"/>
      <c r="E216" s="17"/>
      <c r="F216" s="18"/>
    </row>
    <row r="217" spans="1:6" ht="12" customHeight="1">
      <c r="A217" s="15"/>
      <c r="B217" s="17"/>
      <c r="C217" s="15"/>
      <c r="D217" s="15"/>
      <c r="E217" s="17"/>
      <c r="F217" s="18"/>
    </row>
    <row r="218" spans="1:6" ht="12" customHeight="1">
      <c r="A218" s="15"/>
      <c r="B218" s="17"/>
      <c r="C218" s="15"/>
      <c r="D218" s="15"/>
      <c r="E218" s="17"/>
      <c r="F218" s="18"/>
    </row>
    <row r="219" spans="1:6" ht="12" customHeight="1">
      <c r="A219" s="15"/>
      <c r="B219" s="17"/>
      <c r="C219" s="15"/>
      <c r="D219" s="15"/>
      <c r="E219" s="17"/>
      <c r="F219" s="18"/>
    </row>
    <row r="220" spans="1:6" ht="12" customHeight="1">
      <c r="A220" s="15"/>
      <c r="B220" s="17"/>
      <c r="C220" s="15"/>
      <c r="D220" s="15"/>
      <c r="E220" s="17"/>
      <c r="F220" s="18"/>
    </row>
    <row r="221" spans="1:6" ht="12" customHeight="1">
      <c r="A221" s="15"/>
      <c r="B221" s="17"/>
      <c r="C221" s="15"/>
      <c r="D221" s="15"/>
      <c r="E221" s="17"/>
      <c r="F221" s="18"/>
    </row>
    <row r="222" spans="1:6" ht="12" customHeight="1">
      <c r="A222" s="15"/>
      <c r="B222" s="17"/>
      <c r="C222" s="15"/>
      <c r="D222" s="15"/>
      <c r="E222" s="17"/>
      <c r="F222" s="18"/>
    </row>
    <row r="223" spans="1:6" ht="12" customHeight="1">
      <c r="A223" s="15"/>
      <c r="B223" s="17"/>
      <c r="C223" s="15"/>
      <c r="D223" s="15"/>
      <c r="E223" s="17"/>
      <c r="F223" s="18"/>
    </row>
    <row r="224" spans="1:6" ht="12" customHeight="1">
      <c r="A224" s="15"/>
      <c r="B224" s="17"/>
      <c r="C224" s="15"/>
      <c r="D224" s="15"/>
      <c r="E224" s="17"/>
      <c r="F224" s="18"/>
    </row>
    <row r="225" spans="1:6" ht="12" customHeight="1">
      <c r="A225" s="15"/>
      <c r="B225" s="17"/>
      <c r="C225" s="15"/>
      <c r="D225" s="15"/>
      <c r="E225" s="17"/>
      <c r="F225" s="18"/>
    </row>
    <row r="226" spans="1:6" ht="12" customHeight="1">
      <c r="A226" s="15"/>
      <c r="B226" s="17"/>
      <c r="C226" s="15"/>
      <c r="D226" s="15"/>
      <c r="E226" s="17"/>
      <c r="F226" s="18"/>
    </row>
    <row r="227" spans="1:6" ht="12" customHeight="1">
      <c r="A227" s="15"/>
      <c r="B227" s="17"/>
      <c r="C227" s="15"/>
      <c r="D227" s="15"/>
      <c r="E227" s="17"/>
      <c r="F227" s="18"/>
    </row>
    <row r="228" spans="1:6" ht="12" customHeight="1">
      <c r="A228" s="15"/>
      <c r="B228" s="17"/>
      <c r="C228" s="15"/>
      <c r="D228" s="15"/>
      <c r="E228" s="17"/>
      <c r="F228" s="18"/>
    </row>
    <row r="229" spans="1:6" ht="12" customHeight="1">
      <c r="A229" s="15"/>
      <c r="B229" s="17"/>
      <c r="C229" s="15"/>
      <c r="D229" s="15"/>
      <c r="E229" s="17"/>
      <c r="F229" s="18"/>
    </row>
    <row r="230" spans="1:6" ht="12" customHeight="1">
      <c r="A230" s="15"/>
      <c r="B230" s="17"/>
      <c r="C230" s="15"/>
      <c r="D230" s="15"/>
      <c r="E230" s="17"/>
      <c r="F230" s="18"/>
    </row>
    <row r="231" spans="1:6" ht="12" customHeight="1">
      <c r="A231" s="15"/>
      <c r="B231" s="17"/>
      <c r="C231" s="15"/>
      <c r="D231" s="15"/>
      <c r="E231" s="17"/>
      <c r="F231" s="18"/>
    </row>
    <row r="232" spans="1:6" ht="12" customHeight="1">
      <c r="A232" s="15"/>
      <c r="B232" s="17"/>
      <c r="C232" s="15"/>
      <c r="D232" s="15"/>
      <c r="E232" s="17"/>
      <c r="F232" s="18"/>
    </row>
    <row r="233" spans="1:6" ht="12" customHeight="1">
      <c r="A233" s="15"/>
      <c r="B233" s="17"/>
      <c r="C233" s="15"/>
      <c r="D233" s="15"/>
      <c r="E233" s="17"/>
      <c r="F233" s="18"/>
    </row>
    <row r="234" spans="1:6" ht="12" customHeight="1">
      <c r="A234" s="15"/>
      <c r="B234" s="17"/>
      <c r="C234" s="15"/>
      <c r="D234" s="15"/>
      <c r="E234" s="17"/>
      <c r="F234" s="18"/>
    </row>
    <row r="235" spans="1:6" ht="12" customHeight="1">
      <c r="A235" s="15"/>
      <c r="B235" s="17"/>
      <c r="C235" s="15"/>
      <c r="D235" s="15"/>
      <c r="E235" s="17"/>
      <c r="F235" s="18"/>
    </row>
    <row r="236" spans="1:6" ht="12" customHeight="1">
      <c r="A236" s="15"/>
      <c r="B236" s="17"/>
      <c r="C236" s="15"/>
      <c r="D236" s="15"/>
      <c r="E236" s="17"/>
      <c r="F236" s="18"/>
    </row>
    <row r="237" spans="1:6" ht="12" customHeight="1">
      <c r="A237" s="71"/>
      <c r="B237" s="17"/>
      <c r="C237" s="69"/>
      <c r="D237" s="15"/>
      <c r="E237" s="21"/>
      <c r="F237" s="123"/>
    </row>
    <row r="238" spans="1:6" ht="12" customHeight="1">
      <c r="A238" s="131"/>
      <c r="B238" s="98"/>
      <c r="C238" s="90"/>
      <c r="D238" s="90"/>
      <c r="E238" s="133"/>
      <c r="F238" s="99"/>
    </row>
    <row r="239" spans="1:6" ht="12" customHeight="1">
      <c r="A239" s="48" t="str">
        <f>A66</f>
        <v>C.D.P.G.F.</v>
      </c>
      <c r="B239" s="125"/>
      <c r="C239" s="78" t="s">
        <v>18</v>
      </c>
      <c r="D239" s="77"/>
      <c r="E239" s="45" t="s">
        <v>19</v>
      </c>
      <c r="F239" s="49">
        <f>F181+1</f>
        <v>4</v>
      </c>
    </row>
    <row r="240" spans="1:6" ht="12" customHeight="1">
      <c r="A240" s="11"/>
      <c r="B240" s="20"/>
      <c r="C240" s="15"/>
      <c r="D240" s="15"/>
      <c r="E240" s="21"/>
      <c r="F240" s="18"/>
    </row>
    <row r="241" spans="1:6" s="88" customFormat="1" ht="12" customHeight="1">
      <c r="A241" s="11"/>
      <c r="B241" s="47" t="str">
        <f>UPPER("Article 4 - spécifications techniques des matériels de plomberie")</f>
        <v>ARTICLE 4 - SPÉCIFICATIONS TECHNIQUES DES MATÉRIELS DE PLOMBERIE</v>
      </c>
      <c r="C241" s="11"/>
      <c r="D241" s="11"/>
      <c r="E241" s="87"/>
      <c r="F241" s="87"/>
    </row>
    <row r="242" spans="1:6" ht="12" customHeight="1">
      <c r="A242" s="15"/>
      <c r="B242" s="17"/>
      <c r="C242" s="15"/>
      <c r="D242" s="15"/>
      <c r="E242" s="17"/>
      <c r="F242" s="18"/>
    </row>
    <row r="243" spans="1:6" ht="12" customHeight="1">
      <c r="A243" s="11"/>
      <c r="B243" s="19"/>
      <c r="C243" s="15"/>
      <c r="D243" s="15"/>
      <c r="E243" s="86"/>
      <c r="F243" s="86"/>
    </row>
    <row r="244" spans="1:6" s="1" customFormat="1" ht="12" customHeight="1">
      <c r="A244" s="70" t="s">
        <v>80</v>
      </c>
      <c r="B244" s="72" t="s">
        <v>176</v>
      </c>
      <c r="C244" s="69" t="s">
        <v>4</v>
      </c>
      <c r="D244" s="75">
        <v>1</v>
      </c>
      <c r="E244" s="80"/>
      <c r="F244" s="123"/>
    </row>
    <row r="245" spans="1:6" s="1" customFormat="1" ht="12" customHeight="1">
      <c r="A245" s="70"/>
      <c r="B245" s="82"/>
      <c r="C245" s="69"/>
      <c r="D245" s="75"/>
      <c r="E245" s="80"/>
      <c r="F245" s="81"/>
    </row>
    <row r="246" spans="1:6" ht="15" customHeight="1">
      <c r="A246" s="11"/>
      <c r="B246" s="19"/>
      <c r="C246" s="89"/>
      <c r="D246" s="90"/>
      <c r="E246" s="91" t="s">
        <v>81</v>
      </c>
      <c r="F246" s="92"/>
    </row>
    <row r="247" spans="1:6" s="1" customFormat="1" ht="12" customHeight="1">
      <c r="A247" s="70"/>
      <c r="B247" s="82"/>
      <c r="C247" s="69"/>
      <c r="D247" s="75"/>
      <c r="E247" s="81"/>
      <c r="F247" s="81"/>
    </row>
    <row r="248" spans="1:6" ht="12" customHeight="1">
      <c r="A248" s="11" t="s">
        <v>82</v>
      </c>
      <c r="B248" s="72" t="s">
        <v>84</v>
      </c>
      <c r="C248" s="15"/>
      <c r="D248" s="15"/>
      <c r="E248" s="86"/>
      <c r="F248" s="86"/>
    </row>
    <row r="249" spans="1:6" s="1" customFormat="1" ht="12" customHeight="1">
      <c r="A249" s="70"/>
      <c r="B249" s="7"/>
      <c r="C249" s="69"/>
      <c r="D249" s="75"/>
      <c r="E249" s="81"/>
      <c r="F249" s="81"/>
    </row>
    <row r="250" spans="1:6" s="1" customFormat="1" ht="12" customHeight="1">
      <c r="A250" s="70" t="s">
        <v>154</v>
      </c>
      <c r="B250" s="20" t="s">
        <v>172</v>
      </c>
      <c r="C250" s="69"/>
      <c r="D250" s="75"/>
      <c r="E250" s="81"/>
      <c r="F250" s="81"/>
    </row>
    <row r="251" spans="1:6" s="1" customFormat="1" ht="12" customHeight="1">
      <c r="A251" s="83"/>
      <c r="B251" s="84" t="s">
        <v>85</v>
      </c>
      <c r="C251" s="69" t="s">
        <v>24</v>
      </c>
      <c r="D251" s="75">
        <v>120</v>
      </c>
      <c r="E251" s="81"/>
      <c r="F251" s="123"/>
    </row>
    <row r="252" spans="1:6" s="1" customFormat="1" ht="12" customHeight="1">
      <c r="A252" s="83"/>
      <c r="B252" s="84" t="s">
        <v>86</v>
      </c>
      <c r="C252" s="69" t="s">
        <v>24</v>
      </c>
      <c r="D252" s="75">
        <v>40</v>
      </c>
      <c r="E252" s="81"/>
      <c r="F252" s="123"/>
    </row>
    <row r="253" spans="1:6" s="1" customFormat="1" ht="12" customHeight="1">
      <c r="A253" s="83"/>
      <c r="B253" s="84" t="s">
        <v>87</v>
      </c>
      <c r="C253" s="69" t="s">
        <v>24</v>
      </c>
      <c r="D253" s="75">
        <v>45</v>
      </c>
      <c r="E253" s="81"/>
      <c r="F253" s="123"/>
    </row>
    <row r="254" spans="1:6" s="1" customFormat="1" ht="12" customHeight="1">
      <c r="A254" s="83"/>
      <c r="B254" s="84" t="s">
        <v>88</v>
      </c>
      <c r="C254" s="69" t="s">
        <v>24</v>
      </c>
      <c r="D254" s="75">
        <v>20</v>
      </c>
      <c r="E254" s="81"/>
      <c r="F254" s="123"/>
    </row>
    <row r="255" spans="1:6" s="1" customFormat="1" ht="12" customHeight="1">
      <c r="A255" s="70"/>
      <c r="B255" s="47"/>
      <c r="C255" s="69"/>
      <c r="D255" s="75"/>
      <c r="E255" s="81"/>
      <c r="F255" s="81"/>
    </row>
    <row r="256" spans="1:6" s="1" customFormat="1" ht="12" customHeight="1">
      <c r="A256" s="11" t="s">
        <v>208</v>
      </c>
      <c r="B256" s="72" t="s">
        <v>89</v>
      </c>
      <c r="C256" s="15"/>
      <c r="D256" s="15"/>
      <c r="E256" s="81"/>
      <c r="F256" s="81"/>
    </row>
    <row r="257" spans="1:6" s="1" customFormat="1" ht="12" customHeight="1">
      <c r="A257" s="83"/>
      <c r="B257" s="84" t="s">
        <v>85</v>
      </c>
      <c r="C257" s="69" t="s">
        <v>24</v>
      </c>
      <c r="D257" s="75">
        <v>120</v>
      </c>
      <c r="E257" s="81"/>
      <c r="F257" s="123"/>
    </row>
    <row r="258" spans="1:6" s="1" customFormat="1" ht="12" customHeight="1">
      <c r="A258" s="83"/>
      <c r="B258" s="84" t="s">
        <v>86</v>
      </c>
      <c r="C258" s="69" t="s">
        <v>24</v>
      </c>
      <c r="D258" s="75">
        <v>40</v>
      </c>
      <c r="E258" s="81"/>
      <c r="F258" s="123"/>
    </row>
    <row r="259" spans="1:6" s="1" customFormat="1" ht="12" customHeight="1">
      <c r="A259" s="83"/>
      <c r="B259" s="84" t="s">
        <v>87</v>
      </c>
      <c r="C259" s="69" t="s">
        <v>24</v>
      </c>
      <c r="D259" s="75">
        <v>45</v>
      </c>
      <c r="E259" s="81"/>
      <c r="F259" s="123"/>
    </row>
    <row r="260" spans="1:6" s="1" customFormat="1" ht="12" customHeight="1">
      <c r="A260" s="83"/>
      <c r="B260" s="84" t="s">
        <v>88</v>
      </c>
      <c r="C260" s="69" t="s">
        <v>24</v>
      </c>
      <c r="D260" s="75">
        <v>20</v>
      </c>
      <c r="E260" s="81"/>
      <c r="F260" s="123"/>
    </row>
    <row r="261" spans="1:6" s="1" customFormat="1" ht="12" customHeight="1">
      <c r="A261" s="70"/>
      <c r="B261" s="47"/>
      <c r="C261" s="69"/>
      <c r="D261" s="75"/>
      <c r="E261" s="81"/>
      <c r="F261" s="81"/>
    </row>
    <row r="262" spans="1:6" s="1" customFormat="1" ht="12" customHeight="1">
      <c r="A262" s="11" t="s">
        <v>155</v>
      </c>
      <c r="B262" s="72" t="s">
        <v>76</v>
      </c>
      <c r="C262" s="15" t="s">
        <v>4</v>
      </c>
      <c r="D262" s="15">
        <v>1</v>
      </c>
      <c r="E262" s="81"/>
      <c r="F262" s="123"/>
    </row>
    <row r="263" spans="1:6" s="1" customFormat="1" ht="12" customHeight="1">
      <c r="A263" s="70"/>
      <c r="B263" s="47"/>
      <c r="C263" s="69"/>
      <c r="D263" s="75"/>
      <c r="E263" s="81"/>
      <c r="F263" s="81"/>
    </row>
    <row r="264" spans="1:6" s="1" customFormat="1" ht="12" customHeight="1">
      <c r="A264" s="11" t="s">
        <v>156</v>
      </c>
      <c r="B264" s="72" t="s">
        <v>90</v>
      </c>
      <c r="C264" s="15" t="s">
        <v>4</v>
      </c>
      <c r="D264" s="15">
        <v>1</v>
      </c>
      <c r="E264" s="81"/>
      <c r="F264" s="123"/>
    </row>
    <row r="265" spans="1:6" ht="12" customHeight="1">
      <c r="A265" s="11"/>
      <c r="B265" s="20"/>
      <c r="C265" s="15"/>
      <c r="D265" s="15"/>
      <c r="E265" s="86"/>
      <c r="F265" s="86"/>
    </row>
    <row r="266" spans="1:6" ht="15" customHeight="1">
      <c r="A266" s="15"/>
      <c r="B266" s="16"/>
      <c r="C266" s="89"/>
      <c r="D266" s="90"/>
      <c r="E266" s="91" t="s">
        <v>91</v>
      </c>
      <c r="F266" s="92"/>
    </row>
    <row r="267" spans="1:6" s="1" customFormat="1" ht="12" customHeight="1">
      <c r="A267" s="83"/>
      <c r="B267" s="82"/>
      <c r="C267" s="69"/>
      <c r="D267" s="75"/>
      <c r="E267" s="81"/>
      <c r="F267" s="81"/>
    </row>
    <row r="268" spans="1:6" s="1" customFormat="1" ht="12" customHeight="1">
      <c r="A268" s="70" t="s">
        <v>83</v>
      </c>
      <c r="B268" s="76" t="s">
        <v>93</v>
      </c>
      <c r="C268" s="69" t="s">
        <v>4</v>
      </c>
      <c r="D268" s="75">
        <v>1</v>
      </c>
      <c r="E268" s="80"/>
      <c r="F268" s="123"/>
    </row>
    <row r="269" spans="1:6" s="1" customFormat="1" ht="12" customHeight="1">
      <c r="A269" s="70"/>
      <c r="B269" s="82"/>
      <c r="C269" s="69"/>
      <c r="D269" s="75"/>
      <c r="E269" s="80"/>
      <c r="F269" s="81"/>
    </row>
    <row r="270" spans="1:6" ht="15" customHeight="1">
      <c r="A270" s="11"/>
      <c r="B270" s="19"/>
      <c r="C270" s="89"/>
      <c r="D270" s="90"/>
      <c r="E270" s="91" t="s">
        <v>94</v>
      </c>
      <c r="F270" s="92"/>
    </row>
    <row r="271" spans="1:6" s="1" customFormat="1" ht="12" customHeight="1">
      <c r="A271" s="83"/>
      <c r="B271" s="82"/>
      <c r="C271" s="69"/>
      <c r="D271" s="75"/>
      <c r="E271" s="81"/>
      <c r="F271" s="81"/>
    </row>
    <row r="272" spans="1:6" s="1" customFormat="1" ht="12" customHeight="1">
      <c r="A272" s="70" t="s">
        <v>92</v>
      </c>
      <c r="B272" s="76" t="s">
        <v>96</v>
      </c>
      <c r="C272" s="69" t="s">
        <v>4</v>
      </c>
      <c r="D272" s="75">
        <v>2</v>
      </c>
      <c r="E272" s="80"/>
      <c r="F272" s="123"/>
    </row>
    <row r="273" spans="1:6" s="1" customFormat="1" ht="12" customHeight="1">
      <c r="A273" s="70"/>
      <c r="B273" s="82"/>
      <c r="C273" s="69"/>
      <c r="D273" s="75"/>
      <c r="E273" s="80"/>
      <c r="F273" s="81"/>
    </row>
    <row r="274" spans="1:6" ht="15" customHeight="1">
      <c r="A274" s="11"/>
      <c r="B274" s="19"/>
      <c r="C274" s="89"/>
      <c r="D274" s="90"/>
      <c r="E274" s="91" t="s">
        <v>94</v>
      </c>
      <c r="F274" s="92"/>
    </row>
    <row r="275" spans="1:6" s="1" customFormat="1" ht="12" customHeight="1">
      <c r="A275" s="83"/>
      <c r="B275" s="82"/>
      <c r="C275" s="69"/>
      <c r="D275" s="75"/>
      <c r="E275" s="81"/>
      <c r="F275" s="81"/>
    </row>
    <row r="276" spans="1:6" s="1" customFormat="1" ht="12" customHeight="1">
      <c r="A276" s="70" t="s">
        <v>95</v>
      </c>
      <c r="B276" s="76" t="s">
        <v>99</v>
      </c>
      <c r="C276" s="69" t="s">
        <v>4</v>
      </c>
      <c r="D276" s="75">
        <v>6</v>
      </c>
      <c r="E276" s="80"/>
      <c r="F276" s="123"/>
    </row>
    <row r="277" spans="1:6" s="1" customFormat="1" ht="12" customHeight="1">
      <c r="A277" s="70"/>
      <c r="B277" s="82"/>
      <c r="C277" s="69"/>
      <c r="D277" s="75"/>
      <c r="E277" s="80"/>
      <c r="F277" s="81"/>
    </row>
    <row r="278" spans="1:6" ht="15" customHeight="1">
      <c r="A278" s="11"/>
      <c r="B278" s="19"/>
      <c r="C278" s="89"/>
      <c r="D278" s="90"/>
      <c r="E278" s="91" t="s">
        <v>97</v>
      </c>
      <c r="F278" s="92"/>
    </row>
    <row r="279" spans="1:6" s="1" customFormat="1" ht="12" customHeight="1">
      <c r="A279" s="83"/>
      <c r="B279" s="82"/>
      <c r="C279" s="69"/>
      <c r="D279" s="75"/>
      <c r="E279" s="81"/>
      <c r="F279" s="81"/>
    </row>
    <row r="280" spans="1:6" s="1" customFormat="1" ht="12" customHeight="1">
      <c r="A280" s="70" t="s">
        <v>98</v>
      </c>
      <c r="B280" s="76" t="s">
        <v>102</v>
      </c>
      <c r="C280" s="69"/>
      <c r="D280" s="75"/>
      <c r="E280" s="80"/>
      <c r="F280" s="123"/>
    </row>
    <row r="281" spans="1:6" s="1" customFormat="1" ht="12" customHeight="1">
      <c r="A281" s="71"/>
      <c r="B281" s="79" t="s">
        <v>183</v>
      </c>
      <c r="C281" s="69" t="s">
        <v>22</v>
      </c>
      <c r="D281" s="75">
        <v>3</v>
      </c>
      <c r="E281" s="80"/>
      <c r="F281" s="123"/>
    </row>
    <row r="282" spans="1:6" s="1" customFormat="1" ht="12" customHeight="1">
      <c r="A282" s="71"/>
      <c r="B282" s="79" t="s">
        <v>184</v>
      </c>
      <c r="C282" s="69" t="s">
        <v>22</v>
      </c>
      <c r="D282" s="75">
        <v>2</v>
      </c>
      <c r="E282" s="80"/>
      <c r="F282" s="123"/>
    </row>
    <row r="283" spans="1:6" s="1" customFormat="1" ht="12" customHeight="1">
      <c r="A283" s="71"/>
      <c r="B283" s="93"/>
      <c r="C283" s="69"/>
      <c r="D283" s="75"/>
      <c r="E283" s="80"/>
      <c r="F283" s="81"/>
    </row>
    <row r="284" spans="1:6" ht="15" customHeight="1">
      <c r="A284" s="11"/>
      <c r="B284" s="19"/>
      <c r="C284" s="89"/>
      <c r="D284" s="90"/>
      <c r="E284" s="91" t="s">
        <v>100</v>
      </c>
      <c r="F284" s="92"/>
    </row>
    <row r="285" spans="1:6" ht="12" customHeight="1">
      <c r="A285" s="11"/>
      <c r="B285" s="19"/>
      <c r="C285" s="15"/>
      <c r="D285" s="15"/>
      <c r="E285" s="86"/>
      <c r="F285" s="86"/>
    </row>
    <row r="286" spans="1:6" ht="12" customHeight="1">
      <c r="A286" s="70" t="s">
        <v>101</v>
      </c>
      <c r="B286" s="72" t="s">
        <v>106</v>
      </c>
      <c r="C286" s="15"/>
      <c r="D286" s="15"/>
      <c r="E286" s="86"/>
      <c r="F286" s="86"/>
    </row>
    <row r="287" spans="1:6" s="1" customFormat="1" ht="12" customHeight="1">
      <c r="A287" s="73"/>
      <c r="B287" s="93"/>
      <c r="C287" s="69"/>
      <c r="D287" s="75"/>
      <c r="E287" s="81"/>
      <c r="F287" s="81"/>
    </row>
    <row r="288" spans="1:6" s="1" customFormat="1" ht="12" customHeight="1">
      <c r="A288" s="70" t="s">
        <v>162</v>
      </c>
      <c r="B288" s="47" t="s">
        <v>35</v>
      </c>
      <c r="C288" s="69"/>
      <c r="D288" s="75"/>
      <c r="E288" s="81"/>
      <c r="F288" s="81"/>
    </row>
    <row r="289" spans="1:6" s="1" customFormat="1" ht="12" customHeight="1">
      <c r="A289" s="70"/>
      <c r="B289" s="47"/>
      <c r="C289" s="69"/>
      <c r="D289" s="75"/>
      <c r="E289" s="81"/>
      <c r="F289" s="81"/>
    </row>
    <row r="290" spans="1:6" s="1" customFormat="1" ht="12" customHeight="1">
      <c r="A290" s="70"/>
      <c r="B290" s="47"/>
      <c r="C290" s="69"/>
      <c r="D290" s="75"/>
      <c r="E290" s="81"/>
      <c r="F290" s="81"/>
    </row>
    <row r="291" spans="1:6" s="1" customFormat="1" ht="12" customHeight="1">
      <c r="A291" s="11" t="s">
        <v>163</v>
      </c>
      <c r="B291" s="72" t="s">
        <v>109</v>
      </c>
      <c r="C291" s="15"/>
      <c r="D291" s="15"/>
      <c r="E291" s="81"/>
      <c r="F291" s="81"/>
    </row>
    <row r="292" spans="1:6" s="1" customFormat="1" ht="12" customHeight="1">
      <c r="A292" s="83"/>
      <c r="B292" s="84" t="s">
        <v>110</v>
      </c>
      <c r="C292" s="69" t="s">
        <v>24</v>
      </c>
      <c r="D292" s="75">
        <v>20</v>
      </c>
      <c r="E292" s="81"/>
      <c r="F292" s="123"/>
    </row>
    <row r="293" spans="1:6" s="1" customFormat="1" ht="12" customHeight="1">
      <c r="A293" s="70"/>
      <c r="B293" s="47"/>
      <c r="C293" s="69"/>
      <c r="D293" s="75"/>
      <c r="E293" s="81"/>
      <c r="F293" s="81"/>
    </row>
    <row r="294" spans="1:6" ht="12" customHeight="1">
      <c r="A294" s="12"/>
      <c r="B294" s="13"/>
      <c r="C294" s="14"/>
      <c r="D294" s="14"/>
      <c r="E294" s="13"/>
      <c r="F294" s="46"/>
    </row>
    <row r="295" spans="1:6" ht="12" customHeight="1">
      <c r="A295" s="50"/>
      <c r="B295" s="47"/>
      <c r="F295" s="44"/>
    </row>
    <row r="296" spans="1:6" ht="12" customHeight="1">
      <c r="A296" s="48" t="str">
        <f>A66</f>
        <v>C.D.P.G.F.</v>
      </c>
      <c r="B296" s="125"/>
      <c r="C296" s="78" t="s">
        <v>18</v>
      </c>
      <c r="D296" s="77"/>
      <c r="E296" s="45" t="s">
        <v>19</v>
      </c>
      <c r="F296" s="49">
        <f>F181+1</f>
        <v>4</v>
      </c>
    </row>
    <row r="297" spans="1:6" s="1" customFormat="1" ht="12" customHeight="1">
      <c r="A297" s="70"/>
      <c r="B297" s="47"/>
      <c r="C297" s="69"/>
      <c r="D297" s="75"/>
      <c r="E297" s="81"/>
      <c r="F297" s="81"/>
    </row>
    <row r="298" spans="1:6" s="1" customFormat="1" ht="12" customHeight="1">
      <c r="A298" s="11" t="s">
        <v>164</v>
      </c>
      <c r="B298" s="72" t="s">
        <v>209</v>
      </c>
      <c r="C298" s="15"/>
      <c r="D298" s="15"/>
      <c r="E298" s="81"/>
      <c r="F298" s="81"/>
    </row>
    <row r="299" spans="1:6" s="1" customFormat="1" ht="12" customHeight="1">
      <c r="A299" s="83"/>
      <c r="B299" s="84" t="s">
        <v>110</v>
      </c>
      <c r="C299" s="69" t="s">
        <v>24</v>
      </c>
      <c r="D299" s="75">
        <v>70</v>
      </c>
      <c r="E299" s="81"/>
      <c r="F299" s="123"/>
    </row>
    <row r="300" spans="1:6" s="1" customFormat="1" ht="12" customHeight="1">
      <c r="A300" s="70"/>
      <c r="B300" s="47"/>
      <c r="C300" s="69"/>
      <c r="D300" s="75"/>
      <c r="E300" s="81"/>
      <c r="F300" s="81"/>
    </row>
    <row r="301" spans="1:6" s="1" customFormat="1" ht="12" customHeight="1">
      <c r="A301" s="11" t="s">
        <v>210</v>
      </c>
      <c r="B301" s="72" t="s">
        <v>114</v>
      </c>
      <c r="C301" s="15"/>
      <c r="D301" s="15"/>
      <c r="E301" s="81"/>
      <c r="F301" s="81"/>
    </row>
    <row r="302" spans="1:6" s="1" customFormat="1" ht="12" customHeight="1">
      <c r="A302" s="83"/>
      <c r="B302" s="84" t="s">
        <v>250</v>
      </c>
      <c r="C302" s="69" t="s">
        <v>24</v>
      </c>
      <c r="D302" s="75">
        <v>15</v>
      </c>
      <c r="E302" s="81"/>
      <c r="F302" s="123"/>
    </row>
    <row r="303" spans="1:6" s="1" customFormat="1" ht="12" customHeight="1">
      <c r="A303" s="83"/>
      <c r="B303" s="84" t="s">
        <v>112</v>
      </c>
      <c r="C303" s="69" t="s">
        <v>24</v>
      </c>
      <c r="D303" s="75">
        <v>20</v>
      </c>
      <c r="E303" s="81"/>
      <c r="F303" s="123"/>
    </row>
    <row r="304" spans="1:6" s="1" customFormat="1" ht="12" customHeight="1">
      <c r="A304" s="70"/>
      <c r="B304" s="47"/>
      <c r="C304" s="69"/>
      <c r="D304" s="75"/>
      <c r="E304" s="81"/>
      <c r="F304" s="81"/>
    </row>
    <row r="305" spans="1:6" s="1" customFormat="1" ht="12" customHeight="1">
      <c r="A305" s="11" t="s">
        <v>211</v>
      </c>
      <c r="B305" s="72" t="s">
        <v>212</v>
      </c>
      <c r="C305" s="15"/>
      <c r="D305" s="15"/>
      <c r="E305" s="81"/>
      <c r="F305" s="81"/>
    </row>
    <row r="306" spans="1:6" s="1" customFormat="1" ht="12" customHeight="1">
      <c r="A306" s="83"/>
      <c r="B306" s="84" t="s">
        <v>252</v>
      </c>
      <c r="C306" s="69" t="s">
        <v>24</v>
      </c>
      <c r="D306" s="75">
        <v>5</v>
      </c>
      <c r="E306" s="81"/>
      <c r="F306" s="138"/>
    </row>
    <row r="307" spans="1:6" ht="12" customHeight="1">
      <c r="A307" s="11"/>
      <c r="B307" s="20"/>
      <c r="C307" s="15"/>
      <c r="D307" s="15"/>
      <c r="E307" s="86"/>
      <c r="F307" s="86"/>
    </row>
    <row r="308" spans="1:6" ht="15" customHeight="1">
      <c r="A308" s="15"/>
      <c r="B308" s="16"/>
      <c r="C308" s="89"/>
      <c r="D308" s="90"/>
      <c r="E308" s="91" t="s">
        <v>103</v>
      </c>
      <c r="F308" s="92"/>
    </row>
    <row r="309" spans="1:6" s="1" customFormat="1" ht="12" customHeight="1">
      <c r="A309" s="83"/>
      <c r="B309" s="82"/>
      <c r="C309" s="69"/>
      <c r="D309" s="75"/>
      <c r="E309" s="81"/>
      <c r="F309" s="81"/>
    </row>
    <row r="310" spans="1:6" ht="12" customHeight="1">
      <c r="A310" s="11" t="s">
        <v>105</v>
      </c>
      <c r="B310" s="72" t="s">
        <v>117</v>
      </c>
      <c r="C310" s="15"/>
      <c r="D310" s="15"/>
      <c r="E310" s="86"/>
      <c r="F310" s="86"/>
    </row>
    <row r="311" spans="1:6" s="1" customFormat="1" ht="12" customHeight="1">
      <c r="A311" s="73"/>
      <c r="B311" s="93"/>
      <c r="C311" s="69"/>
      <c r="D311" s="75"/>
      <c r="E311" s="81"/>
      <c r="F311" s="81"/>
    </row>
    <row r="312" spans="1:6" s="1" customFormat="1" ht="12" customHeight="1">
      <c r="A312" s="70" t="s">
        <v>107</v>
      </c>
      <c r="B312" s="47" t="s">
        <v>35</v>
      </c>
      <c r="C312" s="69"/>
      <c r="D312" s="75"/>
      <c r="E312" s="81"/>
      <c r="F312" s="81"/>
    </row>
    <row r="313" spans="1:6" s="1" customFormat="1" ht="12" customHeight="1">
      <c r="A313" s="70"/>
      <c r="B313" s="47"/>
      <c r="C313" s="69"/>
      <c r="D313" s="75"/>
      <c r="E313" s="81"/>
      <c r="F313" s="81"/>
    </row>
    <row r="314" spans="1:6" s="1" customFormat="1" ht="12" customHeight="1">
      <c r="A314" s="11" t="s">
        <v>108</v>
      </c>
      <c r="B314" s="72" t="s">
        <v>282</v>
      </c>
      <c r="C314" s="15" t="s">
        <v>22</v>
      </c>
      <c r="D314" s="15">
        <v>1</v>
      </c>
      <c r="E314" s="81"/>
      <c r="F314" s="123"/>
    </row>
    <row r="315" spans="1:6" s="1" customFormat="1" ht="12" customHeight="1">
      <c r="A315" s="70"/>
      <c r="B315" s="47"/>
      <c r="C315" s="69"/>
      <c r="D315" s="75"/>
      <c r="E315" s="81"/>
      <c r="F315" s="81"/>
    </row>
    <row r="316" spans="1:6" s="1" customFormat="1" ht="12" customHeight="1">
      <c r="A316" s="11" t="s">
        <v>111</v>
      </c>
      <c r="B316" s="72" t="s">
        <v>291</v>
      </c>
      <c r="C316" s="15" t="s">
        <v>22</v>
      </c>
      <c r="D316" s="15">
        <v>2</v>
      </c>
      <c r="E316" s="81"/>
      <c r="F316" s="123"/>
    </row>
    <row r="317" spans="1:6" s="1" customFormat="1" ht="12" customHeight="1">
      <c r="A317" s="70"/>
      <c r="B317" s="47"/>
      <c r="C317" s="69"/>
      <c r="D317" s="75"/>
      <c r="E317" s="81"/>
      <c r="F317" s="81"/>
    </row>
    <row r="318" spans="1:6" s="1" customFormat="1" ht="12" customHeight="1">
      <c r="A318" s="11" t="s">
        <v>113</v>
      </c>
      <c r="B318" s="72" t="s">
        <v>213</v>
      </c>
      <c r="C318" s="15" t="s">
        <v>22</v>
      </c>
      <c r="D318" s="15">
        <v>3</v>
      </c>
      <c r="E318" s="81"/>
      <c r="F318" s="123"/>
    </row>
    <row r="319" spans="1:6" s="1" customFormat="1" ht="12" customHeight="1">
      <c r="A319" s="70"/>
      <c r="B319" s="47"/>
      <c r="C319" s="69"/>
      <c r="D319" s="75"/>
      <c r="E319" s="81"/>
      <c r="F319" s="81"/>
    </row>
    <row r="320" spans="1:6" s="1" customFormat="1" ht="12" customHeight="1">
      <c r="A320" s="11" t="s">
        <v>157</v>
      </c>
      <c r="B320" s="72" t="s">
        <v>214</v>
      </c>
      <c r="C320" s="15" t="s">
        <v>22</v>
      </c>
      <c r="D320" s="15">
        <v>1</v>
      </c>
      <c r="E320" s="81"/>
      <c r="F320" s="123"/>
    </row>
    <row r="321" spans="1:6" s="1" customFormat="1" ht="12" customHeight="1">
      <c r="A321" s="70"/>
      <c r="B321" s="47"/>
      <c r="C321" s="69"/>
      <c r="D321" s="75"/>
      <c r="E321" s="81"/>
      <c r="F321" s="81"/>
    </row>
    <row r="322" spans="1:6" s="1" customFormat="1" ht="12" customHeight="1">
      <c r="A322" s="11" t="s">
        <v>158</v>
      </c>
      <c r="B322" s="72" t="s">
        <v>292</v>
      </c>
      <c r="C322" s="15" t="s">
        <v>22</v>
      </c>
      <c r="D322" s="15">
        <v>3</v>
      </c>
      <c r="E322" s="81"/>
      <c r="F322" s="123"/>
    </row>
    <row r="323" spans="1:6" s="1" customFormat="1" ht="12" customHeight="1">
      <c r="A323" s="70"/>
      <c r="B323" s="47"/>
      <c r="C323" s="69"/>
      <c r="D323" s="75"/>
      <c r="E323" s="81"/>
      <c r="F323" s="81"/>
    </row>
    <row r="324" spans="1:6" s="1" customFormat="1" ht="12" customHeight="1">
      <c r="A324" s="11" t="s">
        <v>159</v>
      </c>
      <c r="B324" s="72" t="s">
        <v>294</v>
      </c>
      <c r="C324" s="15" t="s">
        <v>22</v>
      </c>
      <c r="D324" s="15">
        <v>1</v>
      </c>
      <c r="E324" s="81"/>
      <c r="F324" s="123"/>
    </row>
    <row r="325" spans="1:6" s="1" customFormat="1" ht="12" customHeight="1">
      <c r="A325" s="70"/>
      <c r="B325" s="47"/>
      <c r="C325" s="69"/>
      <c r="D325" s="75"/>
      <c r="E325" s="81"/>
      <c r="F325" s="81"/>
    </row>
    <row r="326" spans="1:6" s="1" customFormat="1" ht="12" customHeight="1">
      <c r="A326" s="11" t="s">
        <v>160</v>
      </c>
      <c r="B326" s="72" t="s">
        <v>215</v>
      </c>
      <c r="C326" s="15" t="s">
        <v>22</v>
      </c>
      <c r="D326" s="15">
        <v>5</v>
      </c>
      <c r="E326" s="81"/>
      <c r="F326" s="123"/>
    </row>
    <row r="327" spans="1:6" s="1" customFormat="1" ht="12" customHeight="1">
      <c r="A327" s="70"/>
      <c r="B327" s="47"/>
      <c r="C327" s="69"/>
      <c r="D327" s="75"/>
      <c r="E327" s="81"/>
      <c r="F327" s="81"/>
    </row>
    <row r="328" spans="1:6" s="1" customFormat="1" ht="12" customHeight="1">
      <c r="A328" s="11" t="s">
        <v>161</v>
      </c>
      <c r="B328" s="72" t="s">
        <v>216</v>
      </c>
      <c r="C328" s="15" t="s">
        <v>22</v>
      </c>
      <c r="D328" s="15">
        <v>1</v>
      </c>
      <c r="E328" s="81"/>
      <c r="F328" s="123"/>
    </row>
    <row r="329" spans="1:6" s="1" customFormat="1" ht="12" customHeight="1">
      <c r="A329" s="70"/>
      <c r="B329" s="47"/>
      <c r="C329" s="69"/>
      <c r="D329" s="75"/>
      <c r="E329" s="81"/>
      <c r="F329" s="81"/>
    </row>
    <row r="330" spans="1:6" s="1" customFormat="1" ht="12" customHeight="1">
      <c r="A330" s="11" t="s">
        <v>283</v>
      </c>
      <c r="B330" s="72" t="s">
        <v>121</v>
      </c>
      <c r="C330" s="15" t="s">
        <v>22</v>
      </c>
      <c r="D330" s="15">
        <v>3</v>
      </c>
      <c r="E330" s="81"/>
      <c r="F330" s="123"/>
    </row>
    <row r="331" spans="1:6" s="1" customFormat="1" ht="12" customHeight="1">
      <c r="A331" s="70"/>
      <c r="B331" s="47"/>
      <c r="C331" s="69"/>
      <c r="D331" s="75"/>
      <c r="E331" s="81"/>
      <c r="F331" s="81"/>
    </row>
    <row r="332" spans="1:6" s="1" customFormat="1" ht="12" customHeight="1">
      <c r="A332" s="11" t="s">
        <v>293</v>
      </c>
      <c r="B332" s="72" t="s">
        <v>122</v>
      </c>
      <c r="C332" s="15" t="s">
        <v>4</v>
      </c>
      <c r="D332" s="15">
        <v>1</v>
      </c>
      <c r="E332" s="81"/>
      <c r="F332" s="123"/>
    </row>
    <row r="333" spans="1:6" ht="12" customHeight="1">
      <c r="A333" s="11"/>
      <c r="B333" s="20"/>
      <c r="C333" s="15"/>
      <c r="D333" s="15"/>
      <c r="E333" s="86"/>
      <c r="F333" s="86"/>
    </row>
    <row r="334" spans="1:6" ht="15" customHeight="1">
      <c r="A334" s="15"/>
      <c r="B334" s="16"/>
      <c r="C334" s="89"/>
      <c r="D334" s="90"/>
      <c r="E334" s="91" t="s">
        <v>115</v>
      </c>
      <c r="F334" s="92"/>
    </row>
    <row r="335" spans="1:6" s="1" customFormat="1" ht="12" customHeight="1">
      <c r="A335" s="83"/>
      <c r="B335" s="82"/>
      <c r="C335" s="69"/>
      <c r="D335" s="75"/>
      <c r="E335" s="81"/>
      <c r="F335" s="81"/>
    </row>
    <row r="336" spans="1:6" ht="12" customHeight="1">
      <c r="A336" s="11" t="s">
        <v>116</v>
      </c>
      <c r="B336" s="72" t="s">
        <v>125</v>
      </c>
      <c r="C336" s="15"/>
      <c r="D336" s="15"/>
      <c r="E336" s="86"/>
      <c r="F336" s="86"/>
    </row>
    <row r="337" spans="1:6" s="1" customFormat="1" ht="12" customHeight="1">
      <c r="A337" s="11"/>
      <c r="B337" s="72"/>
      <c r="C337" s="15"/>
      <c r="D337" s="107"/>
      <c r="E337" s="81"/>
      <c r="F337" s="123"/>
    </row>
    <row r="338" spans="1:6" s="1" customFormat="1" ht="12" customHeight="1">
      <c r="A338" s="70" t="s">
        <v>118</v>
      </c>
      <c r="B338" s="47" t="s">
        <v>127</v>
      </c>
      <c r="C338" s="69" t="s">
        <v>22</v>
      </c>
      <c r="D338" s="75">
        <v>1</v>
      </c>
      <c r="E338" s="81"/>
      <c r="F338" s="123"/>
    </row>
    <row r="339" spans="1:6" s="1" customFormat="1" ht="12" customHeight="1">
      <c r="A339" s="70"/>
      <c r="B339" s="47"/>
      <c r="C339" s="69"/>
      <c r="D339" s="75"/>
      <c r="E339" s="81"/>
      <c r="F339" s="81"/>
    </row>
    <row r="340" spans="1:6" s="1" customFormat="1" ht="12" customHeight="1">
      <c r="A340" s="11" t="s">
        <v>119</v>
      </c>
      <c r="B340" s="72" t="s">
        <v>217</v>
      </c>
      <c r="C340" s="15" t="s">
        <v>22</v>
      </c>
      <c r="D340" s="15">
        <v>1</v>
      </c>
      <c r="E340" s="81"/>
      <c r="F340" s="123"/>
    </row>
    <row r="341" spans="1:6" s="1" customFormat="1" ht="12" customHeight="1">
      <c r="A341" s="70"/>
      <c r="B341" s="47"/>
      <c r="C341" s="69"/>
      <c r="D341" s="75"/>
      <c r="E341" s="81"/>
      <c r="F341" s="81"/>
    </row>
    <row r="342" spans="1:6" s="1" customFormat="1" ht="12" customHeight="1">
      <c r="A342" s="11" t="s">
        <v>120</v>
      </c>
      <c r="B342" s="72" t="s">
        <v>218</v>
      </c>
      <c r="C342" s="15" t="s">
        <v>22</v>
      </c>
      <c r="D342" s="15">
        <v>1</v>
      </c>
      <c r="E342" s="81"/>
      <c r="F342" s="123"/>
    </row>
    <row r="343" spans="1:6" s="1" customFormat="1" ht="12" customHeight="1">
      <c r="A343" s="70"/>
      <c r="B343" s="47"/>
      <c r="C343" s="69"/>
      <c r="D343" s="75"/>
      <c r="E343" s="81"/>
      <c r="F343" s="81"/>
    </row>
    <row r="344" spans="1:6" s="1" customFormat="1" ht="12" customHeight="1">
      <c r="A344" s="11" t="s">
        <v>253</v>
      </c>
      <c r="B344" s="72" t="s">
        <v>254</v>
      </c>
      <c r="C344" s="15"/>
      <c r="D344" s="15"/>
      <c r="E344" s="81"/>
      <c r="F344" s="123"/>
    </row>
    <row r="345" spans="1:6" s="1" customFormat="1" ht="12" customHeight="1">
      <c r="A345" s="15"/>
      <c r="B345" s="139" t="s">
        <v>284</v>
      </c>
      <c r="C345" s="15" t="s">
        <v>22</v>
      </c>
      <c r="D345" s="15">
        <v>2</v>
      </c>
      <c r="E345" s="81"/>
      <c r="F345" s="123"/>
    </row>
    <row r="346" spans="1:6" s="1" customFormat="1" ht="12" customHeight="1">
      <c r="A346" s="15"/>
      <c r="B346" s="139" t="s">
        <v>285</v>
      </c>
      <c r="C346" s="15" t="s">
        <v>22</v>
      </c>
      <c r="D346" s="15">
        <v>3</v>
      </c>
      <c r="E346" s="81"/>
      <c r="F346" s="123"/>
    </row>
    <row r="347" spans="1:6" s="1" customFormat="1" ht="12" customHeight="1">
      <c r="A347" s="15"/>
      <c r="B347" s="139" t="s">
        <v>286</v>
      </c>
      <c r="C347" s="15" t="s">
        <v>22</v>
      </c>
      <c r="D347" s="15">
        <v>1</v>
      </c>
      <c r="E347" s="81"/>
      <c r="F347" s="123"/>
    </row>
    <row r="348" spans="1:6" ht="12" customHeight="1">
      <c r="A348" s="15"/>
      <c r="B348" s="17"/>
      <c r="C348" s="15"/>
      <c r="D348" s="15"/>
      <c r="E348" s="86"/>
      <c r="F348" s="86"/>
    </row>
    <row r="349" spans="1:6" ht="15" customHeight="1">
      <c r="A349" s="15"/>
      <c r="B349" s="16"/>
      <c r="C349" s="89"/>
      <c r="D349" s="90"/>
      <c r="E349" s="91" t="s">
        <v>123</v>
      </c>
      <c r="F349" s="92"/>
    </row>
    <row r="350" spans="1:6" ht="12" customHeight="1">
      <c r="A350" s="11"/>
      <c r="B350" s="19"/>
      <c r="C350" s="15"/>
      <c r="D350" s="15"/>
      <c r="E350" s="86"/>
      <c r="F350" s="86"/>
    </row>
    <row r="351" spans="1:6" s="1" customFormat="1" ht="12" customHeight="1">
      <c r="A351" s="11"/>
      <c r="B351" s="76"/>
      <c r="C351" s="15"/>
      <c r="D351" s="107"/>
      <c r="E351" s="81"/>
      <c r="F351" s="123"/>
    </row>
    <row r="352" spans="1:6" s="1" customFormat="1" ht="12" customHeight="1">
      <c r="A352" s="83"/>
      <c r="B352" s="82"/>
      <c r="C352" s="69"/>
      <c r="D352" s="75"/>
      <c r="E352" s="81"/>
      <c r="F352" s="81"/>
    </row>
    <row r="353" spans="1:6" ht="12" customHeight="1">
      <c r="A353" s="90"/>
      <c r="B353" s="90"/>
      <c r="C353" s="90"/>
      <c r="D353" s="90"/>
      <c r="E353" s="98"/>
      <c r="F353" s="99"/>
    </row>
    <row r="354" spans="1:6" ht="12" customHeight="1">
      <c r="A354" s="48" t="str">
        <f>A66</f>
        <v>C.D.P.G.F.</v>
      </c>
      <c r="B354" s="125"/>
      <c r="C354" s="78" t="s">
        <v>18</v>
      </c>
      <c r="D354" s="126"/>
      <c r="E354" s="127" t="s">
        <v>104</v>
      </c>
      <c r="F354" s="128">
        <f>F296+1</f>
        <v>5</v>
      </c>
    </row>
    <row r="355" spans="1:6" ht="12" customHeight="1">
      <c r="A355" s="11"/>
      <c r="B355" s="19"/>
      <c r="C355" s="15"/>
      <c r="D355" s="15"/>
      <c r="E355" s="86"/>
      <c r="F355" s="86"/>
    </row>
    <row r="356" spans="1:6" ht="12" customHeight="1">
      <c r="A356" s="11" t="s">
        <v>124</v>
      </c>
      <c r="B356" s="72" t="s">
        <v>133</v>
      </c>
      <c r="C356" s="15"/>
      <c r="D356" s="15"/>
      <c r="E356" s="86"/>
      <c r="F356" s="86"/>
    </row>
    <row r="357" spans="1:6" s="1" customFormat="1" ht="12" customHeight="1">
      <c r="A357" s="73"/>
      <c r="B357" s="93"/>
      <c r="C357" s="69"/>
      <c r="D357" s="75"/>
      <c r="E357" s="81"/>
      <c r="F357" s="81"/>
    </row>
    <row r="358" spans="1:6" s="1" customFormat="1" ht="12" customHeight="1">
      <c r="A358" s="70" t="s">
        <v>126</v>
      </c>
      <c r="B358" s="47" t="s">
        <v>134</v>
      </c>
      <c r="C358" s="69"/>
      <c r="D358" s="75"/>
      <c r="E358" s="81"/>
      <c r="F358" s="81"/>
    </row>
    <row r="359" spans="1:6" s="1" customFormat="1" ht="12" customHeight="1">
      <c r="A359" s="71"/>
      <c r="B359" s="68" t="s">
        <v>185</v>
      </c>
      <c r="C359" s="69" t="s">
        <v>22</v>
      </c>
      <c r="D359" s="75">
        <v>2</v>
      </c>
      <c r="E359" s="81"/>
      <c r="F359" s="123"/>
    </row>
    <row r="360" spans="1:6" s="1" customFormat="1" ht="12" customHeight="1">
      <c r="A360" s="71"/>
      <c r="B360" s="68" t="s">
        <v>135</v>
      </c>
      <c r="C360" s="69" t="s">
        <v>22</v>
      </c>
      <c r="D360" s="75">
        <v>8</v>
      </c>
      <c r="E360" s="81"/>
      <c r="F360" s="123"/>
    </row>
    <row r="361" spans="1:6" s="1" customFormat="1" ht="12" customHeight="1">
      <c r="A361" s="71"/>
      <c r="B361" s="68" t="s">
        <v>136</v>
      </c>
      <c r="C361" s="69" t="s">
        <v>22</v>
      </c>
      <c r="D361" s="75">
        <v>5</v>
      </c>
      <c r="E361" s="81"/>
      <c r="F361" s="123"/>
    </row>
    <row r="362" spans="1:6" s="1" customFormat="1" ht="12" customHeight="1">
      <c r="A362" s="71"/>
      <c r="B362" s="7"/>
      <c r="C362" s="69"/>
      <c r="D362" s="75"/>
      <c r="E362" s="81"/>
      <c r="F362" s="81"/>
    </row>
    <row r="363" spans="1:6" s="1" customFormat="1" ht="12" customHeight="1">
      <c r="A363" s="11" t="s">
        <v>128</v>
      </c>
      <c r="B363" s="72" t="s">
        <v>137</v>
      </c>
      <c r="C363" s="15" t="s">
        <v>22</v>
      </c>
      <c r="D363" s="15">
        <v>1</v>
      </c>
      <c r="E363" s="81"/>
      <c r="F363" s="123"/>
    </row>
    <row r="364" spans="1:6" s="1" customFormat="1" ht="12" customHeight="1">
      <c r="A364" s="70"/>
      <c r="B364" s="47"/>
      <c r="C364" s="69"/>
      <c r="D364" s="75"/>
      <c r="E364" s="81"/>
      <c r="F364" s="81"/>
    </row>
    <row r="365" spans="1:6" s="1" customFormat="1" ht="12" customHeight="1">
      <c r="A365" s="11" t="s">
        <v>129</v>
      </c>
      <c r="B365" s="72" t="s">
        <v>138</v>
      </c>
      <c r="C365" s="15" t="s">
        <v>22</v>
      </c>
      <c r="D365" s="15">
        <v>1</v>
      </c>
      <c r="E365" s="81"/>
      <c r="F365" s="123"/>
    </row>
    <row r="366" spans="1:6" s="1" customFormat="1" ht="12" customHeight="1">
      <c r="A366" s="70"/>
      <c r="B366" s="47"/>
      <c r="C366" s="69"/>
      <c r="D366" s="75"/>
      <c r="E366" s="81"/>
      <c r="F366" s="81"/>
    </row>
    <row r="367" spans="1:6" s="1" customFormat="1" ht="12" customHeight="1">
      <c r="A367" s="11" t="s">
        <v>130</v>
      </c>
      <c r="B367" s="72" t="s">
        <v>139</v>
      </c>
      <c r="C367" s="15" t="s">
        <v>22</v>
      </c>
      <c r="D367" s="15">
        <v>12</v>
      </c>
      <c r="E367" s="81"/>
      <c r="F367" s="123"/>
    </row>
    <row r="368" spans="1:6" ht="12" customHeight="1">
      <c r="A368" s="11"/>
      <c r="B368" s="20"/>
      <c r="C368" s="15"/>
      <c r="D368" s="15"/>
      <c r="E368" s="86"/>
      <c r="F368" s="86"/>
    </row>
    <row r="369" spans="1:6" ht="15" customHeight="1">
      <c r="A369" s="15"/>
      <c r="B369" s="16"/>
      <c r="C369" s="89"/>
      <c r="D369" s="90"/>
      <c r="E369" s="91" t="s">
        <v>131</v>
      </c>
      <c r="F369" s="92"/>
    </row>
    <row r="370" spans="1:6" s="1" customFormat="1" ht="12" customHeight="1">
      <c r="A370" s="83"/>
      <c r="B370" s="82"/>
      <c r="C370" s="69"/>
      <c r="D370" s="75"/>
      <c r="E370" s="81"/>
      <c r="F370" s="81"/>
    </row>
    <row r="371" spans="1:6" s="1" customFormat="1" ht="12" customHeight="1">
      <c r="A371" s="11" t="s">
        <v>132</v>
      </c>
      <c r="B371" s="76" t="s">
        <v>219</v>
      </c>
      <c r="C371" s="69" t="s">
        <v>4</v>
      </c>
      <c r="D371" s="75">
        <v>1</v>
      </c>
      <c r="E371" s="80"/>
      <c r="F371" s="123"/>
    </row>
    <row r="372" spans="1:6" s="1" customFormat="1" ht="12" customHeight="1">
      <c r="A372" s="70"/>
      <c r="B372" s="82"/>
      <c r="C372" s="69"/>
      <c r="D372" s="75"/>
      <c r="E372" s="80"/>
      <c r="F372" s="81"/>
    </row>
    <row r="373" spans="1:6" ht="15" customHeight="1">
      <c r="A373" s="11"/>
      <c r="B373" s="19"/>
      <c r="C373" s="89"/>
      <c r="D373" s="90"/>
      <c r="E373" s="91" t="s">
        <v>140</v>
      </c>
      <c r="F373" s="92"/>
    </row>
    <row r="374" spans="1:6" s="1" customFormat="1" ht="12" customHeight="1">
      <c r="A374" s="83"/>
      <c r="B374" s="82"/>
      <c r="C374" s="69"/>
      <c r="D374" s="75"/>
      <c r="E374" s="81"/>
      <c r="F374" s="81"/>
    </row>
    <row r="375" spans="1:6" s="1" customFormat="1" ht="12" customHeight="1">
      <c r="A375" s="70" t="s">
        <v>141</v>
      </c>
      <c r="B375" s="76" t="s">
        <v>173</v>
      </c>
      <c r="C375" s="69" t="s">
        <v>4</v>
      </c>
      <c r="D375" s="75">
        <v>1</v>
      </c>
      <c r="E375" s="80"/>
      <c r="F375" s="123"/>
    </row>
    <row r="376" spans="1:6" s="1" customFormat="1" ht="12" customHeight="1">
      <c r="A376" s="70"/>
      <c r="B376" s="82"/>
      <c r="C376" s="69"/>
      <c r="D376" s="75"/>
      <c r="E376" s="80"/>
      <c r="F376" s="81"/>
    </row>
    <row r="377" spans="1:6" ht="15" customHeight="1">
      <c r="A377" s="11"/>
      <c r="B377" s="19"/>
      <c r="C377" s="89"/>
      <c r="D377" s="90"/>
      <c r="E377" s="91" t="s">
        <v>142</v>
      </c>
      <c r="F377" s="92"/>
    </row>
    <row r="378" spans="1:6" s="1" customFormat="1" ht="12" customHeight="1">
      <c r="A378" s="83"/>
      <c r="B378" s="82"/>
      <c r="C378" s="69"/>
      <c r="D378" s="75"/>
      <c r="E378" s="81"/>
      <c r="F378" s="81"/>
    </row>
    <row r="379" spans="1:6" s="1" customFormat="1" ht="12" customHeight="1">
      <c r="A379" s="70" t="s">
        <v>143</v>
      </c>
      <c r="B379" s="76" t="str">
        <f>UPPER("réglage")</f>
        <v>RÉGLAGE</v>
      </c>
      <c r="C379" s="69" t="s">
        <v>4</v>
      </c>
      <c r="D379" s="75">
        <v>1</v>
      </c>
      <c r="E379" s="80"/>
      <c r="F379" s="123"/>
    </row>
    <row r="380" spans="1:6" s="1" customFormat="1" ht="12" customHeight="1">
      <c r="A380" s="70"/>
      <c r="B380" s="82"/>
      <c r="C380" s="69"/>
      <c r="D380" s="75"/>
      <c r="E380" s="80"/>
      <c r="F380" s="81"/>
    </row>
    <row r="381" spans="1:6" ht="15" customHeight="1">
      <c r="A381" s="11"/>
      <c r="B381" s="19"/>
      <c r="C381" s="89"/>
      <c r="D381" s="90"/>
      <c r="E381" s="91" t="s">
        <v>144</v>
      </c>
      <c r="F381" s="92"/>
    </row>
    <row r="382" spans="1:6" s="1" customFormat="1" ht="12" customHeight="1">
      <c r="A382" s="83"/>
      <c r="B382" s="82"/>
      <c r="C382" s="69"/>
      <c r="D382" s="75"/>
      <c r="E382" s="81"/>
      <c r="F382" s="81"/>
    </row>
    <row r="383" spans="1:6" s="1" customFormat="1" ht="12" customHeight="1">
      <c r="A383" s="70" t="s">
        <v>145</v>
      </c>
      <c r="B383" s="76" t="s">
        <v>149</v>
      </c>
      <c r="C383" s="69" t="s">
        <v>4</v>
      </c>
      <c r="D383" s="75">
        <v>1</v>
      </c>
      <c r="E383" s="80"/>
      <c r="F383" s="123"/>
    </row>
    <row r="384" spans="1:6" s="1" customFormat="1" ht="12" customHeight="1">
      <c r="A384" s="70"/>
      <c r="B384" s="82"/>
      <c r="C384" s="69"/>
      <c r="D384" s="75"/>
      <c r="E384" s="80"/>
      <c r="F384" s="81"/>
    </row>
    <row r="385" spans="1:10" ht="15" customHeight="1">
      <c r="A385" s="11"/>
      <c r="B385" s="19"/>
      <c r="C385" s="89"/>
      <c r="D385" s="90"/>
      <c r="E385" s="91" t="s">
        <v>146</v>
      </c>
      <c r="F385" s="92"/>
    </row>
    <row r="386" spans="1:10" s="1" customFormat="1" ht="12" customHeight="1">
      <c r="A386" s="83"/>
      <c r="B386" s="76"/>
      <c r="C386" s="69"/>
      <c r="D386" s="75"/>
      <c r="E386" s="80"/>
      <c r="F386" s="81"/>
    </row>
    <row r="387" spans="1:10" s="1" customFormat="1" ht="12" customHeight="1">
      <c r="A387" s="70" t="s">
        <v>147</v>
      </c>
      <c r="B387" s="76" t="str">
        <f>UPPER("percements et rebouchages")</f>
        <v>PERCEMENTS ET REBOUCHAGES</v>
      </c>
      <c r="C387" s="69" t="s">
        <v>4</v>
      </c>
      <c r="D387" s="75">
        <v>1</v>
      </c>
      <c r="E387" s="80"/>
      <c r="F387" s="123"/>
    </row>
    <row r="388" spans="1:10" s="1" customFormat="1" ht="12" customHeight="1">
      <c r="A388" s="70"/>
      <c r="B388" s="82"/>
      <c r="C388" s="69"/>
      <c r="D388" s="75"/>
      <c r="E388" s="80"/>
      <c r="F388" s="81"/>
    </row>
    <row r="389" spans="1:10" ht="15" customHeight="1">
      <c r="A389" s="11"/>
      <c r="B389" s="19"/>
      <c r="C389" s="89"/>
      <c r="D389" s="90"/>
      <c r="E389" s="91" t="s">
        <v>148</v>
      </c>
      <c r="F389" s="92"/>
    </row>
    <row r="390" spans="1:10" ht="12" customHeight="1">
      <c r="A390" s="11"/>
      <c r="B390" s="19"/>
      <c r="C390" s="15"/>
      <c r="D390" s="15"/>
      <c r="E390" s="86"/>
      <c r="F390" s="86"/>
    </row>
    <row r="391" spans="1:10" s="1" customFormat="1" ht="12" customHeight="1">
      <c r="A391" s="70"/>
      <c r="B391" s="72" t="s">
        <v>77</v>
      </c>
      <c r="C391" s="69"/>
      <c r="D391" s="85"/>
      <c r="E391" s="81" t="s">
        <v>78</v>
      </c>
      <c r="F391" s="81"/>
    </row>
    <row r="392" spans="1:10" ht="12" customHeight="1">
      <c r="A392" s="15"/>
      <c r="B392" s="17"/>
      <c r="C392" s="15"/>
      <c r="D392" s="15"/>
      <c r="E392" s="86"/>
      <c r="F392" s="86"/>
    </row>
    <row r="393" spans="1:10" ht="12" customHeight="1">
      <c r="A393" s="22"/>
      <c r="B393" s="23"/>
      <c r="C393" s="24"/>
      <c r="D393" s="24"/>
      <c r="E393" s="100"/>
      <c r="F393" s="101"/>
    </row>
    <row r="394" spans="1:10" ht="15" customHeight="1">
      <c r="A394" s="25"/>
      <c r="B394" s="26" t="s">
        <v>220</v>
      </c>
      <c r="C394" s="27" t="s">
        <v>6</v>
      </c>
      <c r="E394" s="102"/>
      <c r="F394" s="103"/>
      <c r="J394" s="102"/>
    </row>
    <row r="395" spans="1:10" ht="12" customHeight="1">
      <c r="A395" s="28"/>
      <c r="B395" s="29"/>
      <c r="C395" s="30"/>
      <c r="D395" s="30"/>
      <c r="E395" s="104"/>
      <c r="F395" s="105"/>
    </row>
    <row r="396" spans="1:10" ht="12" customHeight="1">
      <c r="A396" s="11"/>
      <c r="B396" s="19"/>
      <c r="C396" s="15"/>
      <c r="D396" s="15"/>
      <c r="E396" s="86"/>
      <c r="F396" s="86"/>
    </row>
    <row r="397" spans="1:10" ht="12" customHeight="1">
      <c r="A397" s="11"/>
      <c r="B397" s="135"/>
      <c r="C397" s="15"/>
      <c r="D397" s="107"/>
      <c r="E397" s="86"/>
      <c r="F397" s="86"/>
    </row>
    <row r="398" spans="1:10" ht="12" customHeight="1">
      <c r="A398" s="11"/>
      <c r="B398" s="135"/>
      <c r="C398" s="15"/>
      <c r="D398" s="107"/>
      <c r="E398" s="86"/>
      <c r="F398" s="86"/>
    </row>
    <row r="399" spans="1:10" ht="12" customHeight="1">
      <c r="A399" s="11"/>
      <c r="B399" s="135"/>
      <c r="C399" s="15"/>
      <c r="D399" s="107"/>
      <c r="E399" s="86"/>
      <c r="F399" s="86"/>
    </row>
    <row r="400" spans="1:10" ht="12" customHeight="1">
      <c r="A400" s="11"/>
      <c r="B400" s="135"/>
      <c r="C400" s="15"/>
      <c r="D400" s="107"/>
      <c r="E400" s="86"/>
      <c r="F400" s="86"/>
    </row>
    <row r="401" spans="1:6" ht="12" customHeight="1">
      <c r="A401" s="11"/>
      <c r="B401" s="135"/>
      <c r="C401" s="15"/>
      <c r="D401" s="107"/>
      <c r="E401" s="86"/>
      <c r="F401" s="86"/>
    </row>
    <row r="402" spans="1:6" ht="12" customHeight="1">
      <c r="A402" s="11"/>
      <c r="B402" s="135"/>
      <c r="C402" s="15"/>
      <c r="D402" s="107"/>
      <c r="E402" s="86"/>
      <c r="F402" s="86"/>
    </row>
    <row r="403" spans="1:6" ht="12" customHeight="1">
      <c r="A403" s="11"/>
      <c r="B403" s="135"/>
      <c r="C403" s="15"/>
      <c r="D403" s="107"/>
      <c r="E403" s="86"/>
      <c r="F403" s="86"/>
    </row>
    <row r="404" spans="1:6" ht="12" customHeight="1">
      <c r="A404" s="11"/>
      <c r="B404" s="135"/>
      <c r="C404" s="15"/>
      <c r="D404" s="107"/>
      <c r="E404" s="86"/>
      <c r="F404" s="86"/>
    </row>
    <row r="405" spans="1:6" ht="12" customHeight="1">
      <c r="A405" s="11"/>
      <c r="B405" s="135"/>
      <c r="C405" s="15"/>
      <c r="D405" s="107"/>
      <c r="E405" s="86"/>
      <c r="F405" s="86"/>
    </row>
    <row r="406" spans="1:6" ht="12" customHeight="1">
      <c r="A406" s="11"/>
      <c r="B406" s="135"/>
      <c r="C406" s="15"/>
      <c r="D406" s="107"/>
      <c r="E406" s="86"/>
      <c r="F406" s="86"/>
    </row>
    <row r="407" spans="1:6" ht="12" customHeight="1">
      <c r="A407" s="11"/>
      <c r="B407" s="135"/>
      <c r="C407" s="15"/>
      <c r="D407" s="107"/>
      <c r="E407" s="86"/>
      <c r="F407" s="86"/>
    </row>
    <row r="408" spans="1:6" s="1" customFormat="1" ht="12" customHeight="1">
      <c r="A408" s="70"/>
      <c r="B408" s="47"/>
      <c r="C408" s="69"/>
      <c r="D408" s="75"/>
      <c r="E408" s="81"/>
      <c r="F408" s="81"/>
    </row>
    <row r="409" spans="1:6" s="1" customFormat="1" ht="12" customHeight="1">
      <c r="A409" s="11"/>
      <c r="B409" s="72"/>
      <c r="C409" s="15"/>
      <c r="D409" s="15"/>
      <c r="E409" s="81"/>
      <c r="F409" s="123"/>
    </row>
    <row r="410" spans="1:6" ht="12" customHeight="1">
      <c r="A410" s="90"/>
      <c r="B410" s="90"/>
      <c r="C410" s="90"/>
      <c r="D410" s="90"/>
      <c r="E410" s="98"/>
      <c r="F410" s="99"/>
    </row>
    <row r="411" spans="1:6" ht="12" customHeight="1">
      <c r="A411" s="48" t="str">
        <f>A66</f>
        <v>C.D.P.G.F.</v>
      </c>
      <c r="B411" s="125"/>
      <c r="C411" s="78" t="s">
        <v>18</v>
      </c>
      <c r="D411" s="126"/>
      <c r="E411" s="127" t="s">
        <v>104</v>
      </c>
      <c r="F411" s="128">
        <f>F354+1</f>
        <v>6</v>
      </c>
    </row>
    <row r="412" spans="1:6" s="1" customFormat="1" ht="12" customHeight="1">
      <c r="A412" s="70"/>
      <c r="B412" s="47"/>
      <c r="C412" s="69"/>
      <c r="D412" s="75"/>
      <c r="E412" s="81"/>
      <c r="F412" s="81"/>
    </row>
    <row r="413" spans="1:6" s="88" customFormat="1" ht="12" customHeight="1">
      <c r="A413" s="11"/>
      <c r="B413" s="47" t="str">
        <f>UPPER("Article 5 - spécifications techniques des matériels de climatisation")</f>
        <v>ARTICLE 5 - SPÉCIFICATIONS TECHNIQUES DES MATÉRIELS DE CLIMATISATION</v>
      </c>
      <c r="C413" s="11"/>
      <c r="D413" s="11"/>
      <c r="E413" s="87"/>
      <c r="F413" s="87"/>
    </row>
    <row r="414" spans="1:6" ht="12" customHeight="1">
      <c r="A414" s="15"/>
      <c r="B414" s="17"/>
      <c r="C414" s="15"/>
      <c r="D414" s="15"/>
      <c r="E414" s="17"/>
      <c r="F414" s="18"/>
    </row>
    <row r="415" spans="1:6" ht="12" customHeight="1">
      <c r="A415" s="11"/>
      <c r="B415" s="19"/>
      <c r="C415" s="15"/>
      <c r="D415" s="15"/>
      <c r="E415" s="86"/>
      <c r="F415" s="86"/>
    </row>
    <row r="416" spans="1:6" s="1" customFormat="1" ht="12" customHeight="1">
      <c r="A416" s="70" t="s">
        <v>221</v>
      </c>
      <c r="B416" s="72" t="s">
        <v>222</v>
      </c>
      <c r="C416" s="69"/>
      <c r="D416" s="75"/>
      <c r="E416" s="80"/>
      <c r="F416" s="123"/>
    </row>
    <row r="417" spans="1:6" s="1" customFormat="1" ht="12" customHeight="1">
      <c r="A417" s="73"/>
      <c r="B417" s="93"/>
      <c r="C417" s="69"/>
      <c r="D417" s="75"/>
      <c r="E417" s="81"/>
      <c r="F417" s="81"/>
    </row>
    <row r="418" spans="1:6" s="1" customFormat="1" ht="12" customHeight="1">
      <c r="A418" s="70" t="s">
        <v>223</v>
      </c>
      <c r="B418" s="47" t="s">
        <v>35</v>
      </c>
      <c r="C418" s="69"/>
      <c r="D418" s="75"/>
      <c r="E418" s="81"/>
      <c r="F418" s="81"/>
    </row>
    <row r="419" spans="1:6" s="1" customFormat="1" ht="12" customHeight="1">
      <c r="A419" s="73"/>
      <c r="B419" s="93"/>
      <c r="C419" s="69"/>
      <c r="D419" s="75"/>
      <c r="E419" s="81"/>
      <c r="F419" s="81"/>
    </row>
    <row r="420" spans="1:6" s="1" customFormat="1" ht="12" customHeight="1">
      <c r="A420" s="70" t="s">
        <v>224</v>
      </c>
      <c r="B420" s="47" t="s">
        <v>225</v>
      </c>
      <c r="C420" s="69" t="s">
        <v>22</v>
      </c>
      <c r="D420" s="75">
        <v>1</v>
      </c>
      <c r="E420" s="80"/>
      <c r="F420" s="123"/>
    </row>
    <row r="421" spans="1:6" s="1" customFormat="1" ht="12" customHeight="1">
      <c r="A421" s="73"/>
      <c r="B421" s="93"/>
      <c r="C421" s="69"/>
      <c r="D421" s="75"/>
      <c r="E421" s="81"/>
      <c r="F421" s="81"/>
    </row>
    <row r="422" spans="1:6" s="1" customFormat="1" ht="12" customHeight="1">
      <c r="A422" s="70" t="s">
        <v>226</v>
      </c>
      <c r="B422" s="47" t="s">
        <v>227</v>
      </c>
      <c r="C422" s="69" t="s">
        <v>22</v>
      </c>
      <c r="D422" s="75">
        <v>1</v>
      </c>
      <c r="E422" s="80"/>
      <c r="F422" s="123"/>
    </row>
    <row r="423" spans="1:6" s="1" customFormat="1" ht="12" customHeight="1">
      <c r="A423" s="70"/>
      <c r="B423" s="82"/>
      <c r="C423" s="69"/>
      <c r="D423" s="75"/>
      <c r="E423" s="80"/>
      <c r="F423" s="81"/>
    </row>
    <row r="424" spans="1:6" ht="15" customHeight="1">
      <c r="A424" s="11"/>
      <c r="B424" s="19"/>
      <c r="C424" s="89"/>
      <c r="D424" s="90"/>
      <c r="E424" s="91" t="s">
        <v>228</v>
      </c>
      <c r="F424" s="92"/>
    </row>
    <row r="425" spans="1:6" ht="12" customHeight="1">
      <c r="A425" s="11"/>
      <c r="B425" s="19"/>
      <c r="C425" s="15"/>
      <c r="D425" s="15"/>
      <c r="E425" s="86"/>
      <c r="F425" s="86"/>
    </row>
    <row r="426" spans="1:6" s="1" customFormat="1" ht="12" customHeight="1">
      <c r="A426" s="70" t="s">
        <v>229</v>
      </c>
      <c r="B426" s="72" t="s">
        <v>84</v>
      </c>
      <c r="C426" s="69"/>
      <c r="D426" s="75"/>
      <c r="E426" s="80"/>
      <c r="F426" s="123"/>
    </row>
    <row r="427" spans="1:6" s="1" customFormat="1" ht="12" customHeight="1">
      <c r="A427" s="73"/>
      <c r="B427" s="93"/>
      <c r="C427" s="69"/>
      <c r="D427" s="75"/>
      <c r="E427" s="81"/>
      <c r="F427" s="81"/>
    </row>
    <row r="428" spans="1:6" s="1" customFormat="1" ht="12" customHeight="1">
      <c r="A428" s="70" t="s">
        <v>230</v>
      </c>
      <c r="B428" s="47" t="s">
        <v>231</v>
      </c>
      <c r="C428" s="69" t="s">
        <v>24</v>
      </c>
      <c r="D428" s="75">
        <v>20</v>
      </c>
      <c r="E428" s="80"/>
      <c r="F428" s="123"/>
    </row>
    <row r="429" spans="1:6" s="1" customFormat="1" ht="12" customHeight="1">
      <c r="A429" s="73"/>
      <c r="B429" s="93"/>
      <c r="C429" s="69"/>
      <c r="D429" s="75"/>
      <c r="E429" s="81"/>
      <c r="F429" s="81"/>
    </row>
    <row r="430" spans="1:6" s="1" customFormat="1" ht="12" customHeight="1">
      <c r="A430" s="70" t="s">
        <v>232</v>
      </c>
      <c r="B430" s="47" t="s">
        <v>89</v>
      </c>
      <c r="C430" s="69" t="s">
        <v>24</v>
      </c>
      <c r="D430" s="75">
        <v>20</v>
      </c>
      <c r="E430" s="80"/>
      <c r="F430" s="123"/>
    </row>
    <row r="431" spans="1:6" s="1" customFormat="1" ht="12" customHeight="1">
      <c r="A431" s="70"/>
      <c r="B431" s="82"/>
      <c r="C431" s="69"/>
      <c r="D431" s="75"/>
      <c r="E431" s="80"/>
      <c r="F431" s="81"/>
    </row>
    <row r="432" spans="1:6" ht="15" customHeight="1">
      <c r="A432" s="11"/>
      <c r="B432" s="19"/>
      <c r="C432" s="89"/>
      <c r="D432" s="90"/>
      <c r="E432" s="91" t="s">
        <v>233</v>
      </c>
      <c r="F432" s="92"/>
    </row>
    <row r="433" spans="1:6" ht="12" customHeight="1">
      <c r="A433" s="11"/>
      <c r="B433" s="19"/>
      <c r="C433" s="15"/>
      <c r="D433" s="15"/>
      <c r="E433" s="86"/>
      <c r="F433" s="86"/>
    </row>
    <row r="434" spans="1:6" s="1" customFormat="1" ht="12" customHeight="1">
      <c r="A434" s="70" t="s">
        <v>234</v>
      </c>
      <c r="B434" s="72" t="s">
        <v>235</v>
      </c>
      <c r="C434" s="69" t="s">
        <v>4</v>
      </c>
      <c r="D434" s="75">
        <v>1</v>
      </c>
      <c r="E434" s="80"/>
      <c r="F434" s="123"/>
    </row>
    <row r="435" spans="1:6" s="1" customFormat="1" ht="12" customHeight="1">
      <c r="A435" s="70"/>
      <c r="B435" s="82"/>
      <c r="C435" s="69"/>
      <c r="D435" s="75"/>
      <c r="E435" s="80"/>
      <c r="F435" s="81"/>
    </row>
    <row r="436" spans="1:6" ht="15" customHeight="1">
      <c r="A436" s="11"/>
      <c r="B436" s="19"/>
      <c r="C436" s="89"/>
      <c r="D436" s="90"/>
      <c r="E436" s="91" t="s">
        <v>236</v>
      </c>
      <c r="F436" s="92"/>
    </row>
    <row r="437" spans="1:6" ht="12" customHeight="1">
      <c r="A437" s="11"/>
      <c r="B437" s="19"/>
      <c r="C437" s="15"/>
      <c r="D437" s="15"/>
      <c r="E437" s="86"/>
      <c r="F437" s="86"/>
    </row>
    <row r="438" spans="1:6" s="1" customFormat="1" ht="12" customHeight="1">
      <c r="A438" s="70" t="s">
        <v>237</v>
      </c>
      <c r="B438" s="72" t="s">
        <v>238</v>
      </c>
      <c r="C438" s="69" t="s">
        <v>4</v>
      </c>
      <c r="D438" s="75">
        <v>1</v>
      </c>
      <c r="E438" s="80"/>
      <c r="F438" s="123"/>
    </row>
    <row r="439" spans="1:6" s="1" customFormat="1" ht="12" customHeight="1">
      <c r="A439" s="70"/>
      <c r="B439" s="82"/>
      <c r="C439" s="69"/>
      <c r="D439" s="75"/>
      <c r="E439" s="80"/>
      <c r="F439" s="81"/>
    </row>
    <row r="440" spans="1:6" ht="15" customHeight="1">
      <c r="A440" s="11"/>
      <c r="B440" s="19"/>
      <c r="C440" s="89"/>
      <c r="D440" s="90"/>
      <c r="E440" s="91" t="s">
        <v>239</v>
      </c>
      <c r="F440" s="92"/>
    </row>
    <row r="441" spans="1:6" ht="12" customHeight="1">
      <c r="A441" s="11"/>
      <c r="B441" s="19"/>
      <c r="C441" s="15"/>
      <c r="D441" s="15"/>
      <c r="E441" s="86"/>
      <c r="F441" s="86"/>
    </row>
    <row r="442" spans="1:6" s="1" customFormat="1" ht="12" customHeight="1">
      <c r="A442" s="70" t="s">
        <v>240</v>
      </c>
      <c r="B442" s="72" t="s">
        <v>242</v>
      </c>
      <c r="C442" s="69" t="s">
        <v>4</v>
      </c>
      <c r="D442" s="75">
        <v>1</v>
      </c>
      <c r="E442" s="80"/>
      <c r="F442" s="123"/>
    </row>
    <row r="443" spans="1:6" s="1" customFormat="1" ht="12" customHeight="1">
      <c r="A443" s="70"/>
      <c r="B443" s="82"/>
      <c r="C443" s="69"/>
      <c r="D443" s="75"/>
      <c r="E443" s="80"/>
      <c r="F443" s="81"/>
    </row>
    <row r="444" spans="1:6" ht="15" customHeight="1">
      <c r="A444" s="11"/>
      <c r="B444" s="19"/>
      <c r="C444" s="89"/>
      <c r="D444" s="90"/>
      <c r="E444" s="91" t="s">
        <v>241</v>
      </c>
      <c r="F444" s="92"/>
    </row>
    <row r="445" spans="1:6" ht="12" customHeight="1">
      <c r="A445" s="11"/>
      <c r="B445" s="19"/>
      <c r="C445" s="15"/>
      <c r="D445" s="15"/>
      <c r="E445" s="86"/>
      <c r="F445" s="86"/>
    </row>
    <row r="446" spans="1:6" s="1" customFormat="1" ht="12" customHeight="1">
      <c r="A446" s="70" t="s">
        <v>243</v>
      </c>
      <c r="B446" s="72" t="s">
        <v>171</v>
      </c>
      <c r="C446" s="69" t="s">
        <v>4</v>
      </c>
      <c r="D446" s="75">
        <v>1</v>
      </c>
      <c r="E446" s="80"/>
      <c r="F446" s="123"/>
    </row>
    <row r="447" spans="1:6" s="1" customFormat="1" ht="12" customHeight="1">
      <c r="A447" s="70"/>
      <c r="B447" s="82"/>
      <c r="C447" s="69"/>
      <c r="D447" s="75"/>
      <c r="E447" s="80"/>
      <c r="F447" s="81"/>
    </row>
    <row r="448" spans="1:6" ht="15" customHeight="1">
      <c r="A448" s="11"/>
      <c r="B448" s="19"/>
      <c r="C448" s="89"/>
      <c r="D448" s="90"/>
      <c r="E448" s="91" t="s">
        <v>244</v>
      </c>
      <c r="F448" s="92"/>
    </row>
    <row r="449" spans="1:10" s="1" customFormat="1" ht="12" customHeight="1">
      <c r="A449" s="83"/>
      <c r="B449" s="76"/>
      <c r="C449" s="69"/>
      <c r="D449" s="75"/>
      <c r="E449" s="80"/>
      <c r="F449" s="81"/>
    </row>
    <row r="450" spans="1:10" s="1" customFormat="1" ht="12" customHeight="1">
      <c r="A450" s="70" t="s">
        <v>245</v>
      </c>
      <c r="B450" s="76" t="str">
        <f>UPPER("percements et rebouchages")</f>
        <v>PERCEMENTS ET REBOUCHAGES</v>
      </c>
      <c r="C450" s="69" t="s">
        <v>4</v>
      </c>
      <c r="D450" s="75">
        <v>1</v>
      </c>
      <c r="E450" s="80"/>
      <c r="F450" s="123"/>
    </row>
    <row r="451" spans="1:10" s="1" customFormat="1" ht="12" customHeight="1">
      <c r="A451" s="70"/>
      <c r="B451" s="82"/>
      <c r="C451" s="69"/>
      <c r="D451" s="75"/>
      <c r="E451" s="80"/>
      <c r="F451" s="81"/>
    </row>
    <row r="452" spans="1:10" ht="15" customHeight="1">
      <c r="A452" s="11"/>
      <c r="B452" s="19"/>
      <c r="C452" s="89"/>
      <c r="D452" s="90"/>
      <c r="E452" s="91" t="s">
        <v>246</v>
      </c>
      <c r="F452" s="92"/>
    </row>
    <row r="453" spans="1:10" ht="12" customHeight="1">
      <c r="A453" s="11"/>
      <c r="B453" s="19"/>
      <c r="C453" s="15"/>
      <c r="D453" s="15"/>
      <c r="E453" s="86"/>
      <c r="F453" s="86"/>
    </row>
    <row r="454" spans="1:10" s="1" customFormat="1" ht="12" customHeight="1">
      <c r="A454" s="70"/>
      <c r="B454" s="72" t="s">
        <v>77</v>
      </c>
      <c r="C454" s="69"/>
      <c r="D454" s="85"/>
      <c r="E454" s="81" t="s">
        <v>78</v>
      </c>
      <c r="F454" s="81"/>
    </row>
    <row r="455" spans="1:10" ht="12" customHeight="1">
      <c r="A455" s="15"/>
      <c r="B455" s="17"/>
      <c r="C455" s="15"/>
      <c r="D455" s="15"/>
      <c r="E455" s="86"/>
      <c r="F455" s="86"/>
    </row>
    <row r="456" spans="1:10" ht="12" customHeight="1">
      <c r="A456" s="22"/>
      <c r="B456" s="23"/>
      <c r="C456" s="24"/>
      <c r="D456" s="24"/>
      <c r="E456" s="100"/>
      <c r="F456" s="101"/>
    </row>
    <row r="457" spans="1:10" ht="15" customHeight="1">
      <c r="A457" s="25"/>
      <c r="B457" s="26" t="s">
        <v>247</v>
      </c>
      <c r="C457" s="27" t="s">
        <v>6</v>
      </c>
      <c r="E457" s="102"/>
      <c r="F457" s="103"/>
      <c r="J457" s="102"/>
    </row>
    <row r="458" spans="1:10" ht="12" customHeight="1">
      <c r="A458" s="28"/>
      <c r="B458" s="29"/>
      <c r="C458" s="30"/>
      <c r="D458" s="30"/>
      <c r="E458" s="104"/>
      <c r="F458" s="105"/>
    </row>
    <row r="459" spans="1:10" ht="12" customHeight="1">
      <c r="A459" s="11"/>
      <c r="B459" s="19"/>
      <c r="C459" s="15"/>
      <c r="D459" s="15"/>
      <c r="E459" s="86"/>
      <c r="F459" s="86"/>
    </row>
    <row r="460" spans="1:10" ht="12" customHeight="1">
      <c r="A460" s="106"/>
      <c r="B460" s="19"/>
      <c r="C460" s="15"/>
      <c r="D460" s="107"/>
      <c r="E460" s="86"/>
      <c r="F460" s="86"/>
    </row>
    <row r="461" spans="1:10" ht="12" customHeight="1">
      <c r="A461" s="106"/>
      <c r="B461" s="19"/>
      <c r="C461" s="15"/>
      <c r="D461" s="107"/>
      <c r="E461" s="86"/>
      <c r="F461" s="86"/>
    </row>
    <row r="462" spans="1:10" ht="12" customHeight="1">
      <c r="A462" s="106"/>
      <c r="B462" s="19"/>
      <c r="C462" s="15"/>
      <c r="D462" s="107"/>
      <c r="E462" s="86"/>
      <c r="F462" s="86"/>
    </row>
    <row r="463" spans="1:10" ht="12" customHeight="1">
      <c r="A463" s="106"/>
      <c r="B463" s="19"/>
      <c r="C463" s="15"/>
      <c r="D463" s="107"/>
      <c r="E463" s="86"/>
      <c r="F463" s="86"/>
    </row>
    <row r="464" spans="1:10" ht="12" customHeight="1">
      <c r="A464" s="106"/>
      <c r="B464" s="19"/>
      <c r="C464" s="15"/>
      <c r="D464" s="107"/>
      <c r="E464" s="86"/>
      <c r="F464" s="86"/>
    </row>
    <row r="465" spans="1:10" s="1" customFormat="1" ht="12" customHeight="1">
      <c r="A465" s="83"/>
      <c r="B465" s="82"/>
      <c r="C465" s="69"/>
      <c r="D465" s="75"/>
      <c r="E465" s="81"/>
      <c r="F465" s="81"/>
    </row>
    <row r="466" spans="1:10" ht="12" customHeight="1">
      <c r="A466" s="94"/>
      <c r="B466" s="95"/>
      <c r="C466" s="14"/>
      <c r="D466" s="14"/>
      <c r="E466" s="96"/>
      <c r="F466" s="97"/>
    </row>
    <row r="467" spans="1:10" ht="12" customHeight="1">
      <c r="A467" s="90"/>
      <c r="B467" s="90"/>
      <c r="C467" s="90"/>
      <c r="D467" s="90"/>
      <c r="E467" s="98"/>
      <c r="F467" s="99"/>
    </row>
    <row r="468" spans="1:10" ht="12" customHeight="1">
      <c r="A468" s="48" t="str">
        <f>A66</f>
        <v>C.D.P.G.F.</v>
      </c>
      <c r="B468" s="125"/>
      <c r="C468" s="78" t="s">
        <v>18</v>
      </c>
      <c r="D468" s="126"/>
      <c r="E468" s="127" t="s">
        <v>104</v>
      </c>
      <c r="F468" s="128">
        <f>F411+1</f>
        <v>7</v>
      </c>
    </row>
    <row r="469" spans="1:10" s="1" customFormat="1" ht="12" customHeight="1">
      <c r="A469" s="70"/>
      <c r="B469" s="47"/>
      <c r="C469" s="69"/>
      <c r="D469" s="75"/>
      <c r="E469" s="81"/>
      <c r="F469" s="81"/>
    </row>
    <row r="470" spans="1:10" s="88" customFormat="1" ht="12" customHeight="1">
      <c r="A470" s="11"/>
      <c r="B470" s="47" t="str">
        <f>UPPER("Article 6 - spécifications techniques des matériels des PSE")</f>
        <v>ARTICLE 6 - SPÉCIFICATIONS TECHNIQUES DES MATÉRIELS DES PSE</v>
      </c>
      <c r="C470" s="11"/>
      <c r="D470" s="11"/>
      <c r="E470" s="87"/>
      <c r="F470" s="87"/>
    </row>
    <row r="471" spans="1:10" ht="12" customHeight="1">
      <c r="A471" s="15"/>
      <c r="B471" s="17"/>
      <c r="C471" s="15"/>
      <c r="D471" s="15"/>
      <c r="E471" s="17"/>
      <c r="F471" s="18"/>
    </row>
    <row r="472" spans="1:10" ht="12" customHeight="1">
      <c r="A472" s="11"/>
      <c r="B472" s="19"/>
      <c r="C472" s="15"/>
      <c r="D472" s="15"/>
      <c r="E472" s="86"/>
      <c r="F472" s="86"/>
    </row>
    <row r="473" spans="1:10" s="1" customFormat="1" ht="12" customHeight="1">
      <c r="A473" s="70" t="s">
        <v>248</v>
      </c>
      <c r="B473" s="72" t="s">
        <v>287</v>
      </c>
      <c r="C473" s="69" t="s">
        <v>22</v>
      </c>
      <c r="D473" s="75">
        <v>16</v>
      </c>
      <c r="E473" s="80"/>
      <c r="F473" s="123"/>
    </row>
    <row r="474" spans="1:10" s="1" customFormat="1" ht="12" customHeight="1">
      <c r="A474" s="70"/>
      <c r="B474" s="82"/>
      <c r="C474" s="69"/>
      <c r="D474" s="75"/>
      <c r="E474" s="80"/>
      <c r="F474" s="81"/>
    </row>
    <row r="475" spans="1:10" ht="15" customHeight="1">
      <c r="A475" s="11"/>
      <c r="B475" s="19"/>
      <c r="C475" s="89"/>
      <c r="D475" s="90"/>
      <c r="E475" s="91" t="s">
        <v>249</v>
      </c>
      <c r="F475" s="92"/>
    </row>
    <row r="476" spans="1:10" ht="12" customHeight="1">
      <c r="A476" s="16"/>
      <c r="B476" s="17"/>
      <c r="C476" s="57"/>
      <c r="D476" s="57"/>
      <c r="E476" s="64"/>
      <c r="F476" s="52"/>
    </row>
    <row r="477" spans="1:10" s="1" customFormat="1" ht="12" customHeight="1">
      <c r="A477" s="70"/>
      <c r="B477" s="72" t="s">
        <v>77</v>
      </c>
      <c r="C477" s="69"/>
      <c r="D477" s="85"/>
      <c r="E477" s="81" t="s">
        <v>78</v>
      </c>
      <c r="F477" s="81"/>
    </row>
    <row r="478" spans="1:10" ht="12" customHeight="1">
      <c r="A478" s="15"/>
      <c r="B478" s="17"/>
      <c r="C478" s="15"/>
      <c r="D478" s="15"/>
      <c r="E478" s="86"/>
      <c r="F478" s="86"/>
    </row>
    <row r="479" spans="1:10" ht="12" customHeight="1">
      <c r="A479" s="22"/>
      <c r="B479" s="23"/>
      <c r="C479" s="24"/>
      <c r="D479" s="24"/>
      <c r="E479" s="100"/>
      <c r="F479" s="101"/>
    </row>
    <row r="480" spans="1:10" ht="15" customHeight="1">
      <c r="A480" s="25"/>
      <c r="B480" s="26" t="s">
        <v>288</v>
      </c>
      <c r="C480" s="27" t="s">
        <v>6</v>
      </c>
      <c r="E480" s="102"/>
      <c r="F480" s="103"/>
      <c r="H480" s="102"/>
      <c r="J480" s="102"/>
    </row>
    <row r="481" spans="1:6" ht="12" customHeight="1">
      <c r="A481" s="28"/>
      <c r="B481" s="29"/>
      <c r="C481" s="30"/>
      <c r="D481" s="30"/>
      <c r="E481" s="104"/>
      <c r="F481" s="105"/>
    </row>
    <row r="482" spans="1:6" ht="12" customHeight="1">
      <c r="A482" s="11"/>
      <c r="B482" s="19"/>
      <c r="C482" s="15"/>
      <c r="D482" s="15"/>
      <c r="E482" s="86"/>
      <c r="F482" s="86"/>
    </row>
    <row r="483" spans="1:6" ht="12" customHeight="1">
      <c r="A483" s="11"/>
      <c r="B483" s="111"/>
      <c r="C483" s="15"/>
      <c r="D483" s="15"/>
      <c r="E483" s="86"/>
      <c r="F483" s="86"/>
    </row>
    <row r="484" spans="1:6" ht="12" customHeight="1">
      <c r="A484" s="11"/>
      <c r="C484" s="15"/>
      <c r="D484" s="15"/>
      <c r="E484" s="86"/>
      <c r="F484" s="86"/>
    </row>
    <row r="485" spans="1:6" ht="12" customHeight="1">
      <c r="A485" s="11"/>
      <c r="B485" s="111"/>
      <c r="C485" s="15"/>
      <c r="D485" s="15"/>
      <c r="E485" s="86"/>
      <c r="F485" s="86"/>
    </row>
    <row r="486" spans="1:6" ht="12" customHeight="1">
      <c r="A486" s="11"/>
      <c r="B486" s="111"/>
      <c r="C486" s="15"/>
      <c r="D486" s="15"/>
      <c r="E486" s="86"/>
      <c r="F486" s="86"/>
    </row>
    <row r="487" spans="1:6" ht="12" customHeight="1">
      <c r="A487" s="16"/>
      <c r="B487" s="17"/>
      <c r="C487" s="58"/>
      <c r="D487" s="58"/>
      <c r="E487" s="65"/>
      <c r="F487" s="18"/>
    </row>
    <row r="488" spans="1:6" ht="12" customHeight="1">
      <c r="A488" s="16"/>
      <c r="B488" s="17"/>
      <c r="C488" s="58"/>
      <c r="D488" s="58"/>
      <c r="E488" s="65"/>
      <c r="F488" s="18"/>
    </row>
    <row r="489" spans="1:6" ht="12" customHeight="1">
      <c r="A489" s="16"/>
      <c r="B489" s="17"/>
      <c r="C489" s="58"/>
      <c r="D489" s="58"/>
      <c r="E489" s="65"/>
      <c r="F489" s="18"/>
    </row>
    <row r="490" spans="1:6" ht="12" customHeight="1">
      <c r="A490" s="16"/>
      <c r="B490" s="17"/>
      <c r="C490" s="58"/>
      <c r="D490" s="58"/>
      <c r="E490" s="65"/>
      <c r="F490" s="18"/>
    </row>
    <row r="491" spans="1:6" ht="12" customHeight="1">
      <c r="A491" s="16"/>
      <c r="B491" s="17"/>
      <c r="C491" s="58"/>
      <c r="D491" s="58"/>
      <c r="E491" s="65"/>
      <c r="F491" s="18"/>
    </row>
    <row r="492" spans="1:6" ht="12" customHeight="1">
      <c r="A492" s="16"/>
      <c r="B492" s="17"/>
      <c r="C492" s="58"/>
      <c r="D492" s="58"/>
      <c r="E492" s="65"/>
      <c r="F492" s="18"/>
    </row>
    <row r="493" spans="1:6" ht="12" customHeight="1">
      <c r="A493" s="16"/>
      <c r="B493" s="17"/>
      <c r="C493" s="58"/>
      <c r="D493" s="58"/>
      <c r="E493" s="65"/>
      <c r="F493" s="18"/>
    </row>
    <row r="494" spans="1:6" ht="12" customHeight="1">
      <c r="A494" s="16"/>
      <c r="B494" s="17"/>
      <c r="C494" s="58"/>
      <c r="D494" s="58"/>
      <c r="E494" s="65"/>
      <c r="F494" s="18"/>
    </row>
    <row r="495" spans="1:6" ht="12" customHeight="1">
      <c r="A495" s="16"/>
      <c r="B495" s="17"/>
      <c r="C495" s="58"/>
      <c r="D495" s="58"/>
      <c r="E495" s="65"/>
      <c r="F495" s="18"/>
    </row>
    <row r="496" spans="1:6" ht="12" customHeight="1">
      <c r="A496" s="16"/>
      <c r="B496" s="17"/>
      <c r="C496" s="58"/>
      <c r="D496" s="58"/>
      <c r="E496" s="65"/>
      <c r="F496" s="18"/>
    </row>
    <row r="497" spans="1:6" ht="12" customHeight="1">
      <c r="A497" s="16"/>
      <c r="B497" s="17"/>
      <c r="C497" s="58"/>
      <c r="D497" s="58"/>
      <c r="E497" s="65"/>
      <c r="F497" s="18"/>
    </row>
    <row r="498" spans="1:6" ht="12" customHeight="1">
      <c r="A498" s="16"/>
      <c r="B498" s="17"/>
      <c r="C498" s="58"/>
      <c r="D498" s="58"/>
      <c r="E498" s="65"/>
      <c r="F498" s="18"/>
    </row>
    <row r="499" spans="1:6" ht="12" customHeight="1">
      <c r="A499" s="16"/>
      <c r="B499" s="17"/>
      <c r="C499" s="58"/>
      <c r="D499" s="58"/>
      <c r="E499" s="65"/>
      <c r="F499" s="18"/>
    </row>
    <row r="500" spans="1:6" ht="12" customHeight="1">
      <c r="A500" s="16"/>
      <c r="B500" s="17"/>
      <c r="C500" s="58"/>
      <c r="D500" s="58"/>
      <c r="E500" s="65"/>
      <c r="F500" s="18"/>
    </row>
    <row r="501" spans="1:6" ht="12" customHeight="1">
      <c r="A501" s="16"/>
      <c r="B501" s="17"/>
      <c r="C501" s="58"/>
      <c r="D501" s="58"/>
      <c r="E501" s="65"/>
      <c r="F501" s="18"/>
    </row>
    <row r="502" spans="1:6" ht="12" customHeight="1">
      <c r="A502" s="16"/>
      <c r="B502" s="17"/>
      <c r="C502" s="58"/>
      <c r="D502" s="58"/>
      <c r="E502" s="65"/>
      <c r="F502" s="18"/>
    </row>
    <row r="503" spans="1:6" ht="12" customHeight="1">
      <c r="A503" s="16"/>
      <c r="B503" s="17"/>
      <c r="C503" s="58"/>
      <c r="D503" s="58"/>
      <c r="E503" s="65"/>
      <c r="F503" s="18"/>
    </row>
    <row r="504" spans="1:6" ht="12" customHeight="1">
      <c r="A504" s="16"/>
      <c r="B504" s="17"/>
      <c r="C504" s="58"/>
      <c r="D504" s="58"/>
      <c r="E504" s="65"/>
      <c r="F504" s="18"/>
    </row>
    <row r="505" spans="1:6" ht="12" customHeight="1">
      <c r="A505" s="16"/>
      <c r="B505" s="17"/>
      <c r="C505" s="58"/>
      <c r="D505" s="58"/>
      <c r="E505" s="65"/>
      <c r="F505" s="18"/>
    </row>
    <row r="506" spans="1:6" ht="12" customHeight="1">
      <c r="A506" s="16"/>
      <c r="B506" s="17"/>
      <c r="C506" s="58"/>
      <c r="D506" s="58"/>
      <c r="E506" s="65"/>
      <c r="F506" s="18"/>
    </row>
    <row r="507" spans="1:6" ht="12" customHeight="1">
      <c r="A507" s="16"/>
      <c r="B507" s="17"/>
      <c r="C507" s="58"/>
      <c r="D507" s="58"/>
      <c r="E507" s="65"/>
      <c r="F507" s="18"/>
    </row>
    <row r="508" spans="1:6" ht="12" customHeight="1">
      <c r="A508" s="16"/>
      <c r="B508" s="17"/>
      <c r="C508" s="58"/>
      <c r="D508" s="58"/>
      <c r="E508" s="65"/>
      <c r="F508" s="18"/>
    </row>
    <row r="509" spans="1:6" ht="12" customHeight="1">
      <c r="A509" s="16"/>
      <c r="B509" s="17"/>
      <c r="C509" s="58"/>
      <c r="D509" s="58"/>
      <c r="E509" s="65"/>
      <c r="F509" s="18"/>
    </row>
    <row r="510" spans="1:6" ht="12" customHeight="1">
      <c r="A510" s="16"/>
      <c r="B510" s="17"/>
      <c r="C510" s="58"/>
      <c r="D510" s="58"/>
      <c r="E510" s="65"/>
      <c r="F510" s="18"/>
    </row>
    <row r="511" spans="1:6" ht="12" customHeight="1">
      <c r="A511" s="16"/>
      <c r="B511" s="17"/>
      <c r="C511" s="58"/>
      <c r="D511" s="58"/>
      <c r="E511" s="65"/>
      <c r="F511" s="18"/>
    </row>
    <row r="512" spans="1:6" ht="12" customHeight="1">
      <c r="A512" s="16"/>
      <c r="B512" s="17"/>
      <c r="C512" s="58"/>
      <c r="D512" s="58"/>
      <c r="E512" s="65"/>
      <c r="F512" s="18"/>
    </row>
    <row r="513" spans="1:6" ht="12" customHeight="1">
      <c r="A513" s="16"/>
      <c r="B513" s="17"/>
      <c r="C513" s="58"/>
      <c r="D513" s="58"/>
      <c r="E513" s="65"/>
      <c r="F513" s="18"/>
    </row>
    <row r="514" spans="1:6" ht="12" customHeight="1">
      <c r="A514" s="16"/>
      <c r="B514" s="17"/>
      <c r="C514" s="58"/>
      <c r="D514" s="58"/>
      <c r="E514" s="65"/>
      <c r="F514" s="18"/>
    </row>
    <row r="515" spans="1:6" ht="12" customHeight="1">
      <c r="A515" s="16"/>
      <c r="B515" s="17"/>
      <c r="C515" s="58"/>
      <c r="D515" s="58"/>
      <c r="E515" s="65"/>
      <c r="F515" s="18"/>
    </row>
    <row r="516" spans="1:6" ht="12" customHeight="1">
      <c r="A516" s="16"/>
      <c r="B516" s="17"/>
      <c r="C516" s="58"/>
      <c r="D516" s="58"/>
      <c r="E516" s="65"/>
      <c r="F516" s="18"/>
    </row>
    <row r="517" spans="1:6" ht="12" customHeight="1">
      <c r="A517" s="16"/>
      <c r="B517" s="17"/>
      <c r="C517" s="58"/>
      <c r="D517" s="58"/>
      <c r="E517" s="65"/>
      <c r="F517" s="18"/>
    </row>
    <row r="518" spans="1:6" ht="12" customHeight="1">
      <c r="A518" s="16"/>
      <c r="B518" s="17"/>
      <c r="C518" s="58"/>
      <c r="D518" s="58"/>
      <c r="E518" s="65"/>
      <c r="F518" s="18"/>
    </row>
    <row r="519" spans="1:6" ht="12" customHeight="1">
      <c r="A519" s="16"/>
      <c r="B519" s="17"/>
      <c r="C519" s="58"/>
      <c r="D519" s="58"/>
      <c r="E519" s="65"/>
      <c r="F519" s="18"/>
    </row>
    <row r="520" spans="1:6" ht="12" customHeight="1">
      <c r="A520" s="16"/>
      <c r="B520" s="17"/>
      <c r="C520" s="58"/>
      <c r="D520" s="58"/>
      <c r="E520" s="65"/>
      <c r="F520" s="18"/>
    </row>
    <row r="521" spans="1:6" ht="12" customHeight="1">
      <c r="A521" s="16"/>
      <c r="B521" s="17"/>
      <c r="C521" s="58"/>
      <c r="D521" s="58"/>
      <c r="E521" s="65"/>
      <c r="F521" s="18"/>
    </row>
    <row r="522" spans="1:6" ht="12" customHeight="1">
      <c r="A522" s="16"/>
      <c r="B522" s="17"/>
      <c r="C522" s="58"/>
      <c r="D522" s="58"/>
      <c r="E522" s="65"/>
      <c r="F522" s="18"/>
    </row>
    <row r="523" spans="1:6" ht="12" customHeight="1">
      <c r="A523" s="16"/>
      <c r="B523" s="17"/>
      <c r="C523" s="58"/>
      <c r="D523" s="58"/>
      <c r="E523" s="65"/>
      <c r="F523" s="18"/>
    </row>
    <row r="524" spans="1:6" ht="12" customHeight="1">
      <c r="A524" s="71"/>
      <c r="B524" s="93"/>
      <c r="C524" s="15"/>
      <c r="D524" s="15"/>
      <c r="E524" s="109"/>
      <c r="F524" s="110"/>
    </row>
    <row r="525" spans="1:6" ht="12" customHeight="1">
      <c r="A525" s="90"/>
      <c r="B525" s="90"/>
      <c r="C525" s="90"/>
      <c r="D525" s="90"/>
      <c r="E525" s="98"/>
      <c r="F525" s="99"/>
    </row>
    <row r="526" spans="1:6" ht="12" customHeight="1">
      <c r="A526" s="48" t="str">
        <f>A66</f>
        <v>C.D.P.G.F.</v>
      </c>
      <c r="B526" s="125"/>
      <c r="C526" s="78" t="s">
        <v>18</v>
      </c>
      <c r="D526" s="126"/>
      <c r="E526" s="127" t="s">
        <v>104</v>
      </c>
      <c r="F526" s="128">
        <v>8</v>
      </c>
    </row>
    <row r="527" spans="1:6" ht="12" customHeight="1">
      <c r="A527" s="11"/>
      <c r="B527" s="19"/>
      <c r="C527" s="15"/>
      <c r="D527" s="15"/>
      <c r="E527" s="86"/>
      <c r="F527" s="86"/>
    </row>
    <row r="528" spans="1:6" ht="12" customHeight="1">
      <c r="A528" s="11"/>
      <c r="B528" s="19"/>
      <c r="C528" s="15"/>
      <c r="D528" s="15"/>
      <c r="E528" s="86"/>
      <c r="F528" s="86"/>
    </row>
    <row r="529" spans="1:8" ht="12" customHeight="1">
      <c r="A529" s="11"/>
      <c r="B529" s="108" t="s">
        <v>150</v>
      </c>
      <c r="C529" s="15"/>
      <c r="D529" s="15"/>
      <c r="E529" s="109"/>
      <c r="F529" s="110"/>
    </row>
    <row r="530" spans="1:8" ht="12" customHeight="1">
      <c r="A530" s="15"/>
      <c r="B530" s="16"/>
      <c r="C530" s="69"/>
      <c r="D530" s="112"/>
      <c r="E530" s="113"/>
      <c r="F530" s="86"/>
    </row>
    <row r="531" spans="1:8" ht="12" customHeight="1">
      <c r="A531" s="10"/>
      <c r="B531" s="114"/>
      <c r="C531" s="115"/>
      <c r="D531" s="116"/>
      <c r="E531" s="117"/>
      <c r="F531" s="118"/>
      <c r="H531" s="137"/>
    </row>
    <row r="532" spans="1:8" ht="15" customHeight="1">
      <c r="A532" s="15"/>
      <c r="B532" s="119" t="s">
        <v>151</v>
      </c>
      <c r="C532" s="27" t="s">
        <v>152</v>
      </c>
      <c r="E532" s="102"/>
      <c r="F532" s="103"/>
      <c r="H532" s="137"/>
    </row>
    <row r="533" spans="1:8" ht="12" customHeight="1">
      <c r="A533" s="15"/>
      <c r="B533" s="111"/>
      <c r="E533" s="102"/>
      <c r="F533" s="103"/>
      <c r="H533" s="137"/>
    </row>
    <row r="534" spans="1:8" ht="15" customHeight="1">
      <c r="A534" s="15"/>
      <c r="B534" s="119" t="s">
        <v>153</v>
      </c>
      <c r="C534" s="27" t="s">
        <v>152</v>
      </c>
      <c r="E534" s="102"/>
      <c r="F534" s="103"/>
      <c r="H534" s="137"/>
    </row>
    <row r="535" spans="1:8" ht="12" customHeight="1">
      <c r="A535" s="15"/>
      <c r="B535" s="111"/>
      <c r="E535" s="102"/>
      <c r="F535" s="103"/>
      <c r="H535" s="129"/>
    </row>
    <row r="536" spans="1:8" ht="15" customHeight="1">
      <c r="A536" s="15"/>
      <c r="B536" s="119" t="s">
        <v>255</v>
      </c>
      <c r="C536" s="27" t="s">
        <v>152</v>
      </c>
      <c r="E536" s="102"/>
      <c r="F536" s="103"/>
    </row>
    <row r="537" spans="1:8" ht="12" customHeight="1">
      <c r="A537" s="14"/>
      <c r="B537" s="120"/>
      <c r="C537" s="30"/>
      <c r="D537" s="30"/>
      <c r="E537" s="104"/>
      <c r="F537" s="105"/>
    </row>
    <row r="538" spans="1:8" ht="12" customHeight="1">
      <c r="A538" s="15"/>
      <c r="B538" s="16"/>
      <c r="C538" s="15"/>
      <c r="D538" s="15"/>
      <c r="E538" s="86"/>
      <c r="F538" s="86"/>
    </row>
    <row r="539" spans="1:8" ht="12" customHeight="1">
      <c r="A539" s="15"/>
      <c r="B539" s="16"/>
      <c r="C539" s="69"/>
      <c r="D539" s="112"/>
      <c r="E539" s="113"/>
      <c r="F539" s="110"/>
    </row>
    <row r="540" spans="1:8" ht="12" customHeight="1">
      <c r="A540" s="22"/>
      <c r="B540" s="23"/>
      <c r="C540" s="24"/>
      <c r="D540" s="24"/>
      <c r="E540" s="100"/>
      <c r="F540" s="101"/>
    </row>
    <row r="541" spans="1:8" ht="15" customHeight="1">
      <c r="A541" s="25"/>
      <c r="B541" s="26" t="s">
        <v>41</v>
      </c>
      <c r="C541" s="27" t="s">
        <v>6</v>
      </c>
      <c r="E541" s="102"/>
      <c r="F541" s="103"/>
    </row>
    <row r="542" spans="1:8" ht="12" customHeight="1">
      <c r="A542" s="25"/>
      <c r="E542" s="102"/>
      <c r="F542" s="103"/>
    </row>
    <row r="543" spans="1:8" ht="15" customHeight="1">
      <c r="A543" s="25"/>
      <c r="B543" s="26" t="s">
        <v>42</v>
      </c>
      <c r="C543" s="27" t="s">
        <v>6</v>
      </c>
      <c r="E543" s="102"/>
      <c r="F543" s="121"/>
    </row>
    <row r="544" spans="1:8" ht="12" customHeight="1">
      <c r="A544" s="28"/>
      <c r="B544" s="29"/>
      <c r="C544" s="30"/>
      <c r="D544" s="30"/>
      <c r="E544" s="104"/>
      <c r="F544" s="105"/>
    </row>
    <row r="545" spans="1:6" ht="12" customHeight="1">
      <c r="A545" s="15"/>
      <c r="B545" s="17"/>
      <c r="C545" s="15"/>
      <c r="D545" s="15"/>
      <c r="E545" s="86"/>
      <c r="F545" s="86"/>
    </row>
    <row r="546" spans="1:6" ht="12" customHeight="1">
      <c r="A546" s="15"/>
      <c r="B546" s="17"/>
      <c r="C546" s="15"/>
      <c r="D546" s="15"/>
      <c r="E546" s="86"/>
      <c r="F546" s="86"/>
    </row>
    <row r="547" spans="1:6" ht="12" customHeight="1">
      <c r="A547" s="22"/>
      <c r="B547" s="23"/>
      <c r="C547" s="24"/>
      <c r="D547" s="24"/>
      <c r="E547" s="100"/>
      <c r="F547" s="101"/>
    </row>
    <row r="548" spans="1:6" ht="15" customHeight="1">
      <c r="A548" s="25"/>
      <c r="B548" s="26" t="s">
        <v>20</v>
      </c>
      <c r="C548" s="27" t="s">
        <v>6</v>
      </c>
      <c r="E548" s="102"/>
      <c r="F548" s="103"/>
    </row>
    <row r="549" spans="1:6" ht="12" customHeight="1">
      <c r="A549" s="28"/>
      <c r="B549" s="29"/>
      <c r="C549" s="30"/>
      <c r="D549" s="30"/>
      <c r="E549" s="104"/>
      <c r="F549" s="105"/>
    </row>
    <row r="550" spans="1:6" ht="12" customHeight="1">
      <c r="A550" s="15"/>
      <c r="B550" s="122"/>
      <c r="C550" s="69"/>
      <c r="D550" s="112"/>
      <c r="E550" s="113"/>
      <c r="F550" s="86"/>
    </row>
    <row r="551" spans="1:6" ht="12" customHeight="1">
      <c r="A551" s="11"/>
      <c r="B551" s="111"/>
      <c r="C551" s="15"/>
      <c r="D551" s="15"/>
      <c r="E551" s="86"/>
      <c r="F551" s="86"/>
    </row>
    <row r="552" spans="1:6" ht="12" customHeight="1">
      <c r="A552" s="11"/>
      <c r="B552" s="111"/>
      <c r="C552" s="15"/>
      <c r="D552" s="15"/>
      <c r="E552" s="86"/>
      <c r="F552" s="86"/>
    </row>
    <row r="553" spans="1:6" ht="12" customHeight="1">
      <c r="A553" s="11"/>
      <c r="B553" s="111"/>
      <c r="C553" s="15"/>
      <c r="D553" s="15"/>
      <c r="E553" s="86"/>
      <c r="F553" s="86"/>
    </row>
    <row r="554" spans="1:6" ht="12" customHeight="1">
      <c r="A554" s="11"/>
      <c r="B554" s="111"/>
      <c r="C554" s="15"/>
      <c r="D554" s="15"/>
      <c r="E554" s="86"/>
      <c r="F554" s="86"/>
    </row>
    <row r="555" spans="1:6" ht="12" customHeight="1">
      <c r="A555" s="11"/>
      <c r="B555" s="111"/>
      <c r="C555" s="15"/>
      <c r="D555" s="15"/>
      <c r="E555" s="86"/>
      <c r="F555" s="86"/>
    </row>
    <row r="556" spans="1:6" ht="12" customHeight="1">
      <c r="A556" s="11"/>
      <c r="B556" s="111"/>
      <c r="C556" s="15"/>
      <c r="D556" s="15"/>
      <c r="E556" s="86"/>
      <c r="F556" s="86"/>
    </row>
    <row r="557" spans="1:6" ht="12" customHeight="1">
      <c r="A557" s="11"/>
      <c r="B557" s="111"/>
      <c r="C557" s="15"/>
      <c r="D557" s="15"/>
      <c r="E557" s="86"/>
      <c r="F557" s="86"/>
    </row>
    <row r="558" spans="1:6" ht="12" customHeight="1">
      <c r="A558" s="11"/>
      <c r="B558" s="111"/>
      <c r="C558" s="15"/>
      <c r="D558" s="15"/>
      <c r="E558" s="86"/>
      <c r="F558" s="86"/>
    </row>
    <row r="559" spans="1:6" ht="12" customHeight="1">
      <c r="A559" s="11"/>
      <c r="B559" s="111"/>
      <c r="C559" s="15"/>
      <c r="D559" s="15"/>
      <c r="E559" s="86"/>
      <c r="F559" s="86"/>
    </row>
    <row r="560" spans="1:6" ht="12" customHeight="1">
      <c r="A560" s="11"/>
      <c r="B560" s="20"/>
      <c r="C560" s="15"/>
      <c r="D560" s="15"/>
      <c r="E560" s="123"/>
      <c r="F560" s="123"/>
    </row>
    <row r="561" spans="1:6" ht="12" customHeight="1">
      <c r="A561" s="11"/>
      <c r="B561" s="20"/>
      <c r="C561" s="15"/>
      <c r="D561" s="15"/>
      <c r="E561" s="123"/>
      <c r="F561" s="123"/>
    </row>
    <row r="562" spans="1:6" ht="12" customHeight="1">
      <c r="A562" s="11"/>
      <c r="B562" s="20"/>
      <c r="C562" s="15"/>
      <c r="D562" s="15"/>
      <c r="E562" s="86"/>
      <c r="F562" s="123"/>
    </row>
    <row r="563" spans="1:6" ht="12" customHeight="1">
      <c r="A563" s="70"/>
      <c r="B563" s="72"/>
      <c r="C563" s="15"/>
      <c r="D563" s="15"/>
      <c r="E563" s="123"/>
      <c r="F563" s="123"/>
    </row>
    <row r="564" spans="1:6" ht="12" customHeight="1">
      <c r="A564" s="11"/>
      <c r="B564" s="111"/>
      <c r="C564" s="15"/>
      <c r="D564" s="15"/>
      <c r="E564" s="86"/>
      <c r="F564" s="86"/>
    </row>
    <row r="565" spans="1:6" ht="12" customHeight="1">
      <c r="A565" s="11"/>
      <c r="B565" s="111"/>
      <c r="C565" s="15"/>
      <c r="D565" s="15"/>
      <c r="E565" s="86"/>
      <c r="F565" s="86"/>
    </row>
    <row r="566" spans="1:6" ht="12" customHeight="1">
      <c r="A566" s="11"/>
      <c r="B566" s="111"/>
      <c r="C566" s="15"/>
      <c r="D566" s="15"/>
      <c r="E566" s="86"/>
      <c r="F566" s="86"/>
    </row>
    <row r="567" spans="1:6" ht="12" customHeight="1">
      <c r="A567" s="11"/>
      <c r="B567" s="111"/>
      <c r="C567" s="15"/>
      <c r="D567" s="15"/>
      <c r="E567" s="86"/>
      <c r="F567" s="86"/>
    </row>
    <row r="568" spans="1:6" ht="12" customHeight="1">
      <c r="A568" s="11"/>
      <c r="C568" s="15"/>
      <c r="D568" s="15"/>
      <c r="E568" s="86"/>
      <c r="F568" s="86"/>
    </row>
    <row r="569" spans="1:6" ht="12" customHeight="1">
      <c r="A569" s="11"/>
      <c r="C569" s="15"/>
      <c r="D569" s="15"/>
      <c r="E569" s="86"/>
      <c r="F569" s="86"/>
    </row>
    <row r="570" spans="1:6" ht="12" customHeight="1">
      <c r="A570" s="11"/>
      <c r="C570" s="15"/>
      <c r="D570" s="15"/>
      <c r="E570" s="86"/>
      <c r="F570" s="86"/>
    </row>
    <row r="571" spans="1:6" ht="12" customHeight="1">
      <c r="A571" s="11"/>
      <c r="C571" s="15"/>
      <c r="D571" s="15"/>
      <c r="E571" s="86"/>
      <c r="F571" s="86"/>
    </row>
    <row r="572" spans="1:6" ht="12" customHeight="1">
      <c r="A572" s="11"/>
      <c r="C572" s="15"/>
      <c r="D572" s="15"/>
      <c r="E572" s="86"/>
      <c r="F572" s="86"/>
    </row>
    <row r="573" spans="1:6" ht="12" customHeight="1">
      <c r="A573" s="11"/>
      <c r="C573" s="15"/>
      <c r="D573" s="15"/>
      <c r="E573" s="86"/>
      <c r="F573" s="86"/>
    </row>
    <row r="574" spans="1:6" ht="12" customHeight="1">
      <c r="A574" s="11"/>
      <c r="C574" s="15"/>
      <c r="D574" s="15"/>
      <c r="E574" s="86"/>
      <c r="F574" s="86"/>
    </row>
    <row r="575" spans="1:6" ht="12" customHeight="1">
      <c r="A575" s="11"/>
      <c r="C575" s="15"/>
      <c r="D575" s="15"/>
      <c r="E575" s="86"/>
      <c r="F575" s="86"/>
    </row>
    <row r="576" spans="1:6" ht="12" customHeight="1">
      <c r="A576" s="11"/>
      <c r="B576" s="111"/>
      <c r="C576" s="15"/>
      <c r="D576" s="15"/>
      <c r="E576" s="86"/>
      <c r="F576" s="86"/>
    </row>
    <row r="577" spans="1:6" ht="10" customHeight="1">
      <c r="A577" s="16"/>
      <c r="B577" s="17"/>
      <c r="C577" s="15"/>
      <c r="D577" s="15"/>
      <c r="E577" s="17"/>
      <c r="F577" s="17"/>
    </row>
    <row r="578" spans="1:6" ht="12" customHeight="1">
      <c r="A578" s="11"/>
      <c r="B578" s="111"/>
      <c r="C578" s="15"/>
      <c r="D578" s="15"/>
      <c r="E578" s="86"/>
      <c r="F578" s="86"/>
    </row>
    <row r="579" spans="1:6" ht="12" customHeight="1">
      <c r="A579" s="11"/>
      <c r="B579" s="111"/>
      <c r="C579" s="15"/>
      <c r="D579" s="15"/>
      <c r="E579" s="86"/>
      <c r="F579" s="86"/>
    </row>
    <row r="580" spans="1:6" ht="12" customHeight="1">
      <c r="A580" s="11"/>
      <c r="B580" s="111"/>
      <c r="C580" s="15"/>
      <c r="D580" s="15"/>
      <c r="E580" s="86"/>
      <c r="F580" s="86"/>
    </row>
    <row r="581" spans="1:6" ht="12" customHeight="1">
      <c r="A581" s="11"/>
      <c r="B581" s="111"/>
      <c r="C581" s="15"/>
      <c r="D581" s="15"/>
      <c r="E581" s="86"/>
      <c r="F581" s="86"/>
    </row>
    <row r="582" spans="1:6" ht="12" customHeight="1">
      <c r="A582" s="71"/>
      <c r="B582" s="93"/>
      <c r="C582" s="15"/>
      <c r="D582" s="15"/>
      <c r="E582" s="109"/>
      <c r="F582" s="110"/>
    </row>
    <row r="583" spans="1:6" ht="12" customHeight="1">
      <c r="A583" s="90"/>
      <c r="B583" s="90"/>
      <c r="C583" s="90"/>
      <c r="D583" s="90"/>
      <c r="E583" s="98"/>
      <c r="F583" s="99"/>
    </row>
    <row r="584" spans="1:6" ht="12" customHeight="1">
      <c r="A584" s="48" t="str">
        <f>A66</f>
        <v>C.D.P.G.F.</v>
      </c>
      <c r="B584" s="125"/>
      <c r="C584" s="78" t="s">
        <v>18</v>
      </c>
      <c r="D584" s="126"/>
      <c r="E584" s="127" t="s">
        <v>104</v>
      </c>
      <c r="F584" s="128">
        <v>9</v>
      </c>
    </row>
    <row r="585" spans="1:6" ht="10" customHeight="1"/>
    <row r="586" spans="1:6" ht="10" customHeight="1"/>
    <row r="587" spans="1:6" ht="10" customHeight="1"/>
    <row r="588" spans="1:6" ht="10" customHeight="1"/>
    <row r="589" spans="1:6" ht="10" customHeight="1"/>
    <row r="590" spans="1:6" ht="10" customHeight="1"/>
    <row r="591" spans="1:6" ht="10" customHeight="1"/>
    <row r="592" spans="1:6" ht="10" customHeight="1"/>
    <row r="593" ht="10" customHeight="1"/>
    <row r="594" ht="10" customHeight="1"/>
    <row r="595" ht="10" customHeight="1"/>
    <row r="596" ht="10" customHeight="1"/>
    <row r="597" ht="10" customHeight="1"/>
    <row r="598" ht="10" customHeight="1"/>
    <row r="599" ht="10" customHeight="1"/>
    <row r="600" ht="10" customHeight="1"/>
    <row r="601" ht="10" customHeight="1"/>
    <row r="602" ht="10" customHeight="1"/>
    <row r="603" ht="10" customHeight="1"/>
    <row r="604" ht="10" customHeight="1"/>
    <row r="605" ht="10" customHeight="1"/>
    <row r="606" ht="10" customHeight="1"/>
    <row r="607" ht="10" customHeight="1"/>
    <row r="608" ht="10" customHeight="1"/>
    <row r="609" ht="10" customHeight="1"/>
    <row r="610" ht="10" customHeight="1"/>
    <row r="611" ht="10" customHeight="1"/>
    <row r="612" ht="10" customHeight="1"/>
    <row r="613" ht="10" customHeight="1"/>
    <row r="614" ht="10" customHeight="1"/>
    <row r="615" ht="10" customHeight="1"/>
    <row r="616" ht="10" customHeight="1"/>
    <row r="617" ht="10" customHeight="1"/>
    <row r="618" ht="10" customHeight="1"/>
    <row r="619" ht="10" customHeight="1"/>
    <row r="620" ht="10" customHeight="1"/>
    <row r="621" ht="10" customHeight="1"/>
    <row r="622" ht="10" customHeight="1"/>
    <row r="623" ht="10" customHeight="1"/>
    <row r="624" ht="10" customHeight="1"/>
    <row r="625" ht="10" customHeight="1"/>
    <row r="626" ht="10" customHeight="1"/>
    <row r="627" ht="10" customHeight="1"/>
    <row r="628" ht="10" customHeight="1"/>
    <row r="629" ht="10" customHeight="1"/>
    <row r="630" ht="10" customHeight="1"/>
    <row r="631" ht="10" customHeight="1"/>
    <row r="632" ht="10" customHeight="1"/>
    <row r="633" ht="10" customHeight="1"/>
    <row r="634" ht="10" customHeight="1"/>
    <row r="635" ht="10" customHeight="1"/>
    <row r="636" ht="10" customHeight="1"/>
    <row r="637" ht="10" customHeight="1"/>
    <row r="638" ht="10" customHeight="1"/>
    <row r="639" ht="10" customHeight="1"/>
    <row r="640" ht="10" customHeight="1"/>
    <row r="641" ht="10" customHeight="1"/>
    <row r="642" ht="10" customHeight="1"/>
    <row r="643" ht="10" customHeight="1"/>
    <row r="644" ht="10" customHeight="1"/>
    <row r="645" ht="10" customHeight="1"/>
    <row r="646" ht="10" customHeight="1"/>
    <row r="647" ht="10" customHeight="1"/>
    <row r="648" ht="10" customHeight="1"/>
    <row r="649" ht="10" customHeight="1"/>
    <row r="650" ht="10" customHeight="1"/>
    <row r="651" ht="10" customHeight="1"/>
    <row r="652" ht="10" customHeight="1"/>
    <row r="653" ht="10" customHeight="1"/>
    <row r="654" ht="10" customHeight="1"/>
    <row r="655" ht="10" customHeight="1"/>
    <row r="656" ht="10" customHeight="1"/>
    <row r="657" ht="10" customHeight="1"/>
    <row r="658" ht="10" customHeight="1"/>
    <row r="659" ht="10" customHeight="1"/>
    <row r="660" ht="10" customHeight="1"/>
    <row r="661" ht="10" customHeight="1"/>
    <row r="662" ht="10" customHeight="1"/>
    <row r="663" ht="10" customHeight="1"/>
    <row r="664" ht="10" customHeight="1"/>
    <row r="665" ht="10" customHeight="1"/>
    <row r="666" ht="10" customHeight="1"/>
    <row r="667" ht="10" customHeight="1"/>
    <row r="668" ht="10" customHeight="1"/>
    <row r="669" ht="10" customHeight="1"/>
    <row r="670" ht="10" customHeight="1"/>
    <row r="671" ht="10" customHeight="1"/>
    <row r="672" ht="10" customHeight="1"/>
    <row r="673" ht="10" customHeight="1"/>
    <row r="674" ht="10" customHeight="1"/>
    <row r="675" ht="10" customHeight="1"/>
    <row r="676" ht="10" customHeight="1"/>
    <row r="677" ht="10" customHeight="1"/>
    <row r="678" ht="10" customHeight="1"/>
    <row r="679" ht="10" customHeight="1"/>
    <row r="680" ht="10" customHeight="1"/>
    <row r="681" ht="10" customHeight="1"/>
    <row r="682" ht="10" customHeight="1"/>
    <row r="683" ht="10" customHeight="1"/>
    <row r="684" ht="10" customHeight="1"/>
    <row r="685" ht="10" customHeight="1"/>
    <row r="686" ht="10" customHeight="1"/>
    <row r="687" ht="10" customHeight="1"/>
    <row r="688" ht="10" customHeight="1"/>
    <row r="689" ht="10" customHeight="1"/>
    <row r="690" ht="10" customHeight="1"/>
    <row r="691" ht="10" customHeight="1"/>
    <row r="692" ht="10" customHeight="1"/>
    <row r="693" ht="10" customHeight="1"/>
    <row r="694" ht="10" customHeight="1"/>
    <row r="695" ht="10" customHeight="1"/>
    <row r="696" ht="10" customHeight="1"/>
    <row r="697" ht="10" customHeight="1"/>
    <row r="698" ht="10" customHeight="1"/>
    <row r="699" ht="10" customHeight="1"/>
    <row r="700" ht="10" customHeight="1"/>
    <row r="701" ht="10" customHeight="1"/>
    <row r="702" ht="10" customHeight="1"/>
    <row r="703" ht="10" customHeight="1"/>
    <row r="704" ht="10" customHeight="1"/>
    <row r="705" ht="10" customHeight="1"/>
    <row r="706" ht="10" customHeight="1"/>
    <row r="707" ht="10" customHeight="1"/>
    <row r="708" ht="10" customHeight="1"/>
    <row r="709" ht="10" customHeight="1"/>
    <row r="710" ht="10" customHeight="1"/>
    <row r="711" ht="10" customHeight="1"/>
    <row r="712" ht="10" customHeight="1"/>
    <row r="713" ht="10" customHeight="1"/>
    <row r="714" ht="10" customHeight="1"/>
    <row r="715" ht="10" customHeight="1"/>
    <row r="716" ht="10" customHeight="1"/>
    <row r="717" ht="10" customHeight="1"/>
    <row r="718" ht="10" customHeight="1"/>
    <row r="719" ht="10" customHeight="1"/>
    <row r="720" ht="10" customHeight="1"/>
    <row r="721" ht="10" customHeight="1"/>
    <row r="722" ht="10" customHeight="1"/>
    <row r="723" ht="10" customHeight="1"/>
    <row r="724" ht="10" customHeight="1"/>
    <row r="725" ht="10" customHeight="1"/>
    <row r="726" ht="10" customHeight="1"/>
    <row r="727" ht="10" customHeight="1"/>
    <row r="728" ht="10" customHeight="1"/>
    <row r="729" ht="10" customHeight="1"/>
    <row r="730" ht="10" customHeight="1"/>
    <row r="731" ht="10" customHeight="1"/>
    <row r="732" ht="10" customHeight="1"/>
    <row r="733" ht="10" customHeight="1"/>
    <row r="734" ht="10" customHeight="1"/>
    <row r="735" ht="10" customHeight="1"/>
    <row r="736" ht="10" customHeight="1"/>
    <row r="737" ht="10" customHeight="1"/>
    <row r="738" ht="10" customHeight="1"/>
    <row r="739" ht="10" customHeight="1"/>
    <row r="740" ht="10" customHeight="1"/>
    <row r="741" ht="10" customHeight="1"/>
    <row r="742" ht="10" customHeight="1"/>
    <row r="743" ht="10" customHeight="1"/>
    <row r="744" ht="10" customHeight="1"/>
    <row r="745" ht="10" customHeight="1"/>
    <row r="746" ht="10" customHeight="1"/>
    <row r="747" ht="10" customHeight="1"/>
    <row r="748" ht="10" customHeight="1"/>
    <row r="749" ht="10" customHeight="1"/>
    <row r="750" ht="10" customHeight="1"/>
    <row r="751" ht="10" customHeight="1"/>
    <row r="752" ht="10" customHeight="1"/>
    <row r="753" ht="10" customHeight="1"/>
    <row r="754" ht="10" customHeight="1"/>
    <row r="755" ht="10" customHeight="1"/>
    <row r="756" ht="10" customHeight="1"/>
    <row r="757" ht="10" customHeight="1"/>
    <row r="758" ht="10" customHeight="1"/>
    <row r="759" ht="10" customHeight="1"/>
    <row r="760" ht="10" customHeight="1"/>
    <row r="761" ht="10" customHeight="1"/>
    <row r="762" ht="10" customHeight="1"/>
    <row r="763" ht="10" customHeight="1"/>
    <row r="764" ht="10" customHeight="1"/>
    <row r="765" ht="10" customHeight="1"/>
    <row r="766" ht="10" customHeight="1"/>
    <row r="767" ht="10" customHeight="1"/>
    <row r="768" ht="10" customHeight="1"/>
    <row r="769" ht="10" customHeight="1"/>
    <row r="770" ht="10" customHeight="1"/>
    <row r="771" ht="10" customHeight="1"/>
    <row r="772" ht="10" customHeight="1"/>
    <row r="773" ht="10" customHeight="1"/>
    <row r="774" ht="10" customHeight="1"/>
    <row r="775" ht="10" customHeight="1"/>
    <row r="776" ht="10" customHeight="1"/>
    <row r="777" ht="10" customHeight="1"/>
    <row r="778" ht="10" customHeight="1"/>
    <row r="779" ht="10" customHeight="1"/>
    <row r="780" ht="10" customHeight="1"/>
    <row r="781" ht="10" customHeight="1"/>
    <row r="782" ht="10" customHeight="1"/>
    <row r="783" ht="10" customHeight="1"/>
    <row r="784" ht="10" customHeight="1"/>
    <row r="785" ht="10" customHeight="1"/>
    <row r="786" ht="10" customHeight="1"/>
    <row r="787" ht="10" customHeight="1"/>
    <row r="788" ht="10" customHeight="1"/>
    <row r="789" ht="10" customHeight="1"/>
    <row r="790" ht="10" customHeight="1"/>
    <row r="791" ht="10" customHeight="1"/>
    <row r="792" ht="10" customHeight="1"/>
    <row r="793" ht="10" customHeight="1"/>
    <row r="794" ht="10" customHeight="1"/>
    <row r="795" ht="10" customHeight="1"/>
    <row r="796" ht="10" customHeight="1"/>
    <row r="797" ht="10" customHeight="1"/>
    <row r="798" ht="10" customHeight="1"/>
    <row r="799" ht="10" customHeight="1"/>
    <row r="800" ht="10" customHeight="1"/>
    <row r="801" ht="10" customHeight="1"/>
    <row r="802" ht="10" customHeight="1"/>
    <row r="803" ht="10" customHeight="1"/>
    <row r="804" ht="10" customHeight="1"/>
    <row r="805" ht="10" customHeight="1"/>
    <row r="806" ht="10" customHeight="1"/>
    <row r="807" ht="10" customHeight="1"/>
    <row r="808" ht="10" customHeight="1"/>
    <row r="809" ht="10" customHeight="1"/>
    <row r="810" ht="10" customHeight="1"/>
    <row r="811" ht="10" customHeight="1"/>
    <row r="812" ht="10" customHeight="1"/>
    <row r="813" ht="10" customHeight="1"/>
    <row r="814" ht="10" customHeight="1"/>
    <row r="815" ht="10" customHeight="1"/>
    <row r="816" ht="10" customHeight="1"/>
    <row r="817" ht="10" customHeight="1"/>
    <row r="818" ht="10" customHeight="1"/>
    <row r="819" ht="10" customHeight="1"/>
    <row r="820" ht="10" customHeight="1"/>
    <row r="821" ht="10" customHeight="1"/>
    <row r="822" ht="10" customHeight="1"/>
    <row r="823" ht="10" customHeight="1"/>
    <row r="824" ht="10" customHeight="1"/>
    <row r="825" ht="10" customHeight="1"/>
    <row r="826" ht="10" customHeight="1"/>
    <row r="827" ht="10" customHeight="1"/>
    <row r="828" ht="10" customHeight="1"/>
    <row r="829" ht="10" customHeight="1"/>
    <row r="830" ht="10" customHeight="1"/>
    <row r="831" ht="10" customHeight="1"/>
    <row r="832" ht="10" customHeight="1"/>
    <row r="833" ht="10" customHeight="1"/>
    <row r="834" ht="10" customHeight="1"/>
    <row r="835" ht="10" customHeight="1"/>
    <row r="836" ht="10" customHeight="1"/>
    <row r="837" ht="10" customHeight="1"/>
    <row r="838" ht="10" customHeight="1"/>
    <row r="839" ht="10" customHeight="1"/>
    <row r="840" ht="10" customHeight="1"/>
    <row r="841" ht="10" customHeight="1"/>
    <row r="842" ht="10" customHeight="1"/>
    <row r="843" ht="10" customHeight="1"/>
    <row r="844" ht="10" customHeight="1"/>
    <row r="845" ht="10" customHeight="1"/>
    <row r="846" ht="10" customHeight="1"/>
    <row r="847" ht="10" customHeight="1"/>
    <row r="848" ht="10" customHeight="1"/>
    <row r="849" ht="10" customHeight="1"/>
    <row r="850" ht="10" customHeight="1"/>
    <row r="851" ht="10" customHeight="1"/>
    <row r="852" ht="10" customHeight="1"/>
    <row r="853" ht="10" customHeight="1"/>
    <row r="854" ht="10" customHeight="1"/>
    <row r="855" ht="10" customHeight="1"/>
    <row r="856" ht="10" customHeight="1"/>
    <row r="857" ht="10" customHeight="1"/>
    <row r="858" ht="10" customHeight="1"/>
    <row r="859" ht="10" customHeight="1"/>
    <row r="860" ht="10" customHeight="1"/>
    <row r="861" ht="10" customHeight="1"/>
    <row r="862" ht="10" customHeight="1"/>
    <row r="863" ht="10" customHeight="1"/>
    <row r="864" ht="10" customHeight="1"/>
    <row r="865" ht="10" customHeight="1"/>
    <row r="866" ht="10" customHeight="1"/>
    <row r="867" ht="10" customHeight="1"/>
    <row r="868" ht="10" customHeight="1"/>
    <row r="869" ht="10" customHeight="1"/>
    <row r="870" ht="10" customHeight="1"/>
    <row r="871" ht="10" customHeight="1"/>
    <row r="872" ht="10" customHeight="1"/>
    <row r="873" ht="10" customHeight="1"/>
    <row r="874" ht="10" customHeight="1"/>
    <row r="875" ht="10" customHeight="1"/>
    <row r="876" ht="10" customHeight="1"/>
    <row r="877" ht="10" customHeight="1"/>
    <row r="878" ht="10" customHeight="1"/>
    <row r="879" ht="10" customHeight="1"/>
    <row r="880" ht="10" customHeight="1"/>
    <row r="881" ht="10" customHeight="1"/>
    <row r="882" ht="10" customHeight="1"/>
    <row r="883" ht="10" customHeight="1"/>
    <row r="884" ht="10" customHeight="1"/>
    <row r="885" ht="10" customHeight="1"/>
    <row r="886" ht="10" customHeight="1"/>
    <row r="887" ht="10" customHeight="1"/>
    <row r="888" ht="10" customHeight="1"/>
    <row r="889" ht="10" customHeight="1"/>
    <row r="890" ht="10" customHeight="1"/>
    <row r="891" ht="10" customHeight="1"/>
    <row r="892" ht="10" customHeight="1"/>
    <row r="893" ht="10" customHeight="1"/>
    <row r="894" ht="10" customHeight="1"/>
    <row r="895" ht="10" customHeight="1"/>
    <row r="896" ht="10" customHeight="1"/>
    <row r="897" ht="10" customHeight="1"/>
    <row r="898" ht="10" customHeight="1"/>
    <row r="899" ht="10" customHeight="1"/>
    <row r="900" ht="10" customHeight="1"/>
    <row r="901" ht="10" customHeight="1"/>
    <row r="902" ht="10" customHeight="1"/>
    <row r="903" ht="10" customHeight="1"/>
    <row r="904" ht="10" customHeight="1"/>
    <row r="905" ht="10" customHeight="1"/>
    <row r="906" ht="10" customHeight="1"/>
    <row r="907" ht="10" customHeight="1"/>
    <row r="908" ht="10" customHeight="1"/>
    <row r="909" ht="10" customHeight="1"/>
    <row r="910" ht="10" customHeight="1"/>
    <row r="911" ht="10" customHeight="1"/>
    <row r="912" ht="10" customHeight="1"/>
    <row r="913" ht="10" customHeight="1"/>
    <row r="914" ht="10" customHeight="1"/>
    <row r="915" ht="10" customHeight="1"/>
    <row r="916" ht="10" customHeight="1"/>
    <row r="917" ht="10" customHeight="1"/>
    <row r="918" ht="10" customHeight="1"/>
    <row r="919" ht="10" customHeight="1"/>
    <row r="920" ht="10" customHeight="1"/>
    <row r="921" ht="10" customHeight="1"/>
    <row r="922" ht="10" customHeight="1"/>
    <row r="923" ht="10" customHeight="1"/>
    <row r="924" ht="10" customHeight="1"/>
    <row r="925" ht="10" customHeight="1"/>
    <row r="926" ht="10" customHeight="1"/>
    <row r="927" ht="10" customHeight="1"/>
    <row r="928" ht="10" customHeight="1"/>
    <row r="929" ht="10" customHeight="1"/>
    <row r="930" ht="10" customHeight="1"/>
    <row r="931" ht="10" customHeight="1"/>
    <row r="932" ht="10" customHeight="1"/>
    <row r="933" ht="10" customHeight="1"/>
    <row r="934" ht="10" customHeight="1"/>
    <row r="935" ht="10" customHeight="1"/>
    <row r="936" ht="10" customHeight="1"/>
    <row r="937" ht="10" customHeight="1"/>
    <row r="938" ht="10" customHeight="1"/>
    <row r="939" ht="10" customHeight="1"/>
    <row r="940" ht="10" customHeight="1"/>
    <row r="941" ht="10" customHeight="1"/>
    <row r="942" ht="10" customHeight="1"/>
    <row r="943" ht="10" customHeight="1"/>
    <row r="944" ht="10" customHeight="1"/>
    <row r="945" ht="10" customHeight="1"/>
    <row r="946" ht="10" customHeight="1"/>
    <row r="947" ht="10" customHeight="1"/>
    <row r="948" ht="10" customHeight="1"/>
    <row r="949" ht="10" customHeight="1"/>
    <row r="950" ht="10" customHeight="1"/>
    <row r="951" ht="10" customHeight="1"/>
    <row r="952" ht="10" customHeight="1"/>
    <row r="953" ht="10" customHeight="1"/>
    <row r="954" ht="10" customHeight="1"/>
    <row r="955" ht="10" customHeight="1"/>
    <row r="956" ht="10" customHeight="1"/>
    <row r="957" ht="10" customHeight="1"/>
    <row r="958" ht="10" customHeight="1"/>
    <row r="959" ht="10" customHeight="1"/>
    <row r="960" ht="10" customHeight="1"/>
    <row r="961" ht="10" customHeight="1"/>
    <row r="962" ht="10" customHeight="1"/>
    <row r="963" ht="10" customHeight="1"/>
    <row r="964" ht="10" customHeight="1"/>
    <row r="965" ht="10" customHeight="1"/>
    <row r="966" ht="10" customHeight="1"/>
    <row r="967" ht="10" customHeight="1"/>
    <row r="968" ht="10" customHeight="1"/>
    <row r="969" ht="10" customHeight="1"/>
    <row r="970" ht="10" customHeight="1"/>
    <row r="971" ht="10" customHeight="1"/>
    <row r="972" ht="10" customHeight="1"/>
    <row r="973" ht="10" customHeight="1"/>
    <row r="974" ht="10" customHeight="1"/>
    <row r="975" ht="10" customHeight="1"/>
    <row r="976" ht="10" customHeight="1"/>
    <row r="977" ht="10" customHeight="1"/>
    <row r="978" ht="10" customHeight="1"/>
    <row r="979" ht="10" customHeight="1"/>
    <row r="980" ht="10" customHeight="1"/>
    <row r="981" ht="10" customHeight="1"/>
    <row r="982" ht="10" customHeight="1"/>
    <row r="983" ht="10" customHeight="1"/>
    <row r="984" ht="10" customHeight="1"/>
    <row r="985" ht="10" customHeight="1"/>
    <row r="986" ht="10" customHeight="1"/>
    <row r="987" ht="10" customHeight="1"/>
    <row r="988" ht="10" customHeight="1"/>
    <row r="989" ht="10" customHeight="1"/>
    <row r="990" ht="10" customHeight="1"/>
    <row r="991" ht="10" customHeight="1"/>
    <row r="992" ht="10" customHeight="1"/>
    <row r="993" ht="10" customHeight="1"/>
    <row r="994" ht="10" customHeight="1"/>
    <row r="995" ht="10" customHeight="1"/>
    <row r="996" ht="10" customHeight="1"/>
    <row r="997" ht="10" customHeight="1"/>
    <row r="998" ht="10" customHeight="1"/>
    <row r="999" ht="10" customHeight="1"/>
    <row r="1000" ht="10" customHeight="1"/>
    <row r="1001" ht="10" customHeight="1"/>
    <row r="1002" ht="10" customHeight="1"/>
    <row r="1003" ht="10" customHeight="1"/>
    <row r="1004" ht="10" customHeight="1"/>
    <row r="1005" ht="10" customHeight="1"/>
    <row r="1006" ht="10" customHeight="1"/>
    <row r="1007" ht="10" customHeight="1"/>
    <row r="1008" ht="10" customHeight="1"/>
    <row r="1009" ht="10" customHeight="1"/>
    <row r="1010" ht="10" customHeight="1"/>
    <row r="1011" ht="10" customHeight="1"/>
    <row r="1012" ht="10" customHeight="1"/>
    <row r="1013" ht="10" customHeight="1"/>
    <row r="1014" ht="10" customHeight="1"/>
    <row r="1015" ht="10" customHeight="1"/>
    <row r="1016" ht="10" customHeight="1"/>
    <row r="1017" ht="10" customHeight="1"/>
    <row r="1018" ht="10" customHeight="1"/>
    <row r="1019" ht="10" customHeight="1"/>
    <row r="1020" ht="10" customHeight="1"/>
    <row r="1021" ht="10" customHeight="1"/>
    <row r="1022" ht="10" customHeight="1"/>
    <row r="1023" ht="10" customHeight="1"/>
    <row r="1024" ht="10" customHeight="1"/>
    <row r="1025" ht="10" customHeight="1"/>
    <row r="1026" ht="10" customHeight="1"/>
    <row r="1027" ht="10" customHeight="1"/>
    <row r="1028" ht="10" customHeight="1"/>
    <row r="1029" ht="10" customHeight="1"/>
    <row r="1030" ht="10" customHeight="1"/>
    <row r="1031" ht="10" customHeight="1"/>
    <row r="1032" ht="10" customHeight="1"/>
    <row r="1033" ht="10" customHeight="1"/>
    <row r="1034" ht="10" customHeight="1"/>
    <row r="1035" ht="10" customHeight="1"/>
    <row r="1036" ht="10" customHeight="1"/>
    <row r="1037" ht="10" customHeight="1"/>
    <row r="1038" ht="10" customHeight="1"/>
    <row r="1039" ht="10" customHeight="1"/>
    <row r="1040" ht="10" customHeight="1"/>
    <row r="1041" ht="10" customHeight="1"/>
    <row r="1042" ht="10" customHeight="1"/>
    <row r="1043" ht="10" customHeight="1"/>
    <row r="1044" ht="10" customHeight="1"/>
    <row r="1045" ht="10" customHeight="1"/>
    <row r="1046" ht="10" customHeight="1"/>
    <row r="1047" ht="10" customHeight="1"/>
    <row r="1048" ht="10" customHeight="1"/>
    <row r="1049" ht="10" customHeight="1"/>
    <row r="1050" ht="10" customHeight="1"/>
    <row r="1051" ht="10" customHeight="1"/>
    <row r="1052" ht="10" customHeight="1"/>
    <row r="1053" ht="10" customHeight="1"/>
    <row r="1054" ht="10" customHeight="1"/>
    <row r="1055" ht="10" customHeight="1"/>
    <row r="1056" ht="10" customHeight="1"/>
    <row r="1057" ht="10" customHeight="1"/>
    <row r="1058" ht="10" customHeight="1"/>
    <row r="1059" ht="10" customHeight="1"/>
    <row r="1060" ht="10" customHeight="1"/>
    <row r="1061" ht="10" customHeight="1"/>
    <row r="1062" ht="10" customHeight="1"/>
    <row r="1063" ht="10" customHeight="1"/>
    <row r="1064" ht="10" customHeight="1"/>
    <row r="1065" ht="10" customHeight="1"/>
    <row r="1066" ht="10" customHeight="1"/>
    <row r="1067" ht="10" customHeight="1"/>
    <row r="1068" ht="10" customHeight="1"/>
    <row r="1069" ht="10" customHeight="1"/>
    <row r="1070" ht="10" customHeight="1"/>
    <row r="1071" ht="10" customHeight="1"/>
    <row r="1072" ht="10" customHeight="1"/>
    <row r="1073" ht="10" customHeight="1"/>
    <row r="1074" ht="10" customHeight="1"/>
    <row r="1075" ht="10" customHeight="1"/>
    <row r="1076" ht="10" customHeight="1"/>
    <row r="1077" ht="10" customHeight="1"/>
    <row r="1078" ht="10" customHeight="1"/>
    <row r="1079" ht="10" customHeight="1"/>
    <row r="1080" ht="10" customHeight="1"/>
    <row r="1081" ht="10" customHeight="1"/>
    <row r="1082" ht="10" customHeight="1"/>
    <row r="1083" ht="10" customHeight="1"/>
    <row r="1084" ht="10" customHeight="1"/>
    <row r="1085" ht="10" customHeight="1"/>
    <row r="1086" ht="10" customHeight="1"/>
    <row r="1087" ht="10" customHeight="1"/>
    <row r="1088" ht="10" customHeight="1"/>
    <row r="1089" ht="10" customHeight="1"/>
    <row r="1090" ht="10" customHeight="1"/>
    <row r="1091" ht="10" customHeight="1"/>
    <row r="1092" ht="10" customHeight="1"/>
    <row r="1093" ht="10" customHeight="1"/>
    <row r="1094" ht="10" customHeight="1"/>
    <row r="1095" ht="10" customHeight="1"/>
    <row r="1096" ht="10" customHeight="1"/>
    <row r="1097" ht="10" customHeight="1"/>
    <row r="1098" ht="10" customHeight="1"/>
    <row r="1099" ht="10" customHeight="1"/>
    <row r="1100" ht="10" customHeight="1"/>
    <row r="1101" ht="10" customHeight="1"/>
    <row r="1102" ht="10" customHeight="1"/>
    <row r="1103" ht="10" customHeight="1"/>
    <row r="1104" ht="10" customHeight="1"/>
    <row r="1105" ht="10" customHeight="1"/>
    <row r="1106" ht="10" customHeight="1"/>
    <row r="1107" ht="10" customHeight="1"/>
    <row r="1108" ht="10" customHeight="1"/>
    <row r="1109" ht="10" customHeight="1"/>
    <row r="1110" ht="10" customHeight="1"/>
    <row r="1111" ht="10" customHeight="1"/>
    <row r="1112" ht="10" customHeight="1"/>
    <row r="1113" ht="10" customHeight="1"/>
    <row r="1114" ht="10" customHeight="1"/>
    <row r="1115" ht="10" customHeight="1"/>
    <row r="1116" ht="10" customHeight="1"/>
    <row r="1117" ht="10" customHeight="1"/>
    <row r="1118" ht="10" customHeight="1"/>
    <row r="1119" ht="10" customHeight="1"/>
    <row r="1120" ht="10" customHeight="1"/>
    <row r="1121" ht="10" customHeight="1"/>
    <row r="1122" ht="10" customHeight="1"/>
    <row r="1123" ht="10" customHeight="1"/>
    <row r="1124" ht="10" customHeight="1"/>
    <row r="1125" ht="10" customHeight="1"/>
    <row r="1126" ht="10" customHeight="1"/>
    <row r="1127" ht="10" customHeight="1"/>
    <row r="1128" ht="10" customHeight="1"/>
    <row r="1129" ht="10" customHeight="1"/>
    <row r="1130" ht="10" customHeight="1"/>
    <row r="1131" ht="10" customHeight="1"/>
    <row r="1132" ht="10" customHeight="1"/>
    <row r="1133" ht="10" customHeight="1"/>
    <row r="1134" ht="10" customHeight="1"/>
    <row r="1135" ht="10" customHeight="1"/>
    <row r="1136" ht="10" customHeight="1"/>
    <row r="1137" ht="10" customHeight="1"/>
    <row r="1138" ht="10" customHeight="1"/>
    <row r="1139" ht="10" customHeight="1"/>
    <row r="1140" ht="10" customHeight="1"/>
    <row r="1141" ht="10" customHeight="1"/>
    <row r="1142" ht="10" customHeight="1"/>
    <row r="1143" ht="10" customHeight="1"/>
    <row r="1144" ht="10" customHeight="1"/>
    <row r="1145" ht="10" customHeight="1"/>
    <row r="1146" ht="10" customHeight="1"/>
    <row r="1147" ht="10" customHeight="1"/>
    <row r="1148" ht="10" customHeight="1"/>
    <row r="1149" ht="10" customHeight="1"/>
    <row r="1150" ht="10" customHeight="1"/>
    <row r="1151" ht="10" customHeight="1"/>
    <row r="1152" ht="10" customHeight="1"/>
    <row r="1153" ht="10" customHeight="1"/>
    <row r="1154" ht="10" customHeight="1"/>
    <row r="1155" ht="10" customHeight="1"/>
    <row r="1156" ht="10" customHeight="1"/>
    <row r="1157" ht="10" customHeight="1"/>
    <row r="1158" ht="10" customHeight="1"/>
    <row r="1159" ht="10" customHeight="1"/>
    <row r="1160" ht="10" customHeight="1"/>
    <row r="1161" ht="10" customHeight="1"/>
    <row r="1162" ht="10" customHeight="1"/>
    <row r="1163" ht="10" customHeight="1"/>
    <row r="1164" ht="10" customHeight="1"/>
    <row r="1165" ht="10" customHeight="1"/>
    <row r="1166" ht="10" customHeight="1"/>
    <row r="1167" ht="10" customHeight="1"/>
    <row r="1168" ht="10" customHeight="1"/>
    <row r="1169" ht="10" customHeight="1"/>
    <row r="1170" ht="10" customHeight="1"/>
    <row r="1171" ht="10" customHeight="1"/>
    <row r="1172" ht="10" customHeight="1"/>
    <row r="1173" ht="10" customHeight="1"/>
    <row r="1174" ht="10" customHeight="1"/>
    <row r="1175" ht="10" customHeight="1"/>
    <row r="1176" ht="10" customHeight="1"/>
    <row r="1177" ht="10" customHeight="1"/>
    <row r="1178" ht="10" customHeight="1"/>
    <row r="1179" ht="10" customHeight="1"/>
    <row r="1180" ht="10" customHeight="1"/>
    <row r="1181" ht="10" customHeight="1"/>
    <row r="1182" ht="10" customHeight="1"/>
    <row r="1183" ht="10" customHeight="1"/>
    <row r="1184" ht="10" customHeight="1"/>
    <row r="1185" ht="10" customHeight="1"/>
    <row r="1186" ht="10" customHeight="1"/>
    <row r="1187" ht="10" customHeight="1"/>
    <row r="1188" ht="10" customHeight="1"/>
    <row r="1189" ht="10" customHeight="1"/>
    <row r="1190" ht="10" customHeight="1"/>
    <row r="1191" ht="10" customHeight="1"/>
    <row r="1192" ht="10" customHeight="1"/>
    <row r="1193" ht="10" customHeight="1"/>
    <row r="1194" ht="10" customHeight="1"/>
    <row r="1195" ht="10" customHeight="1"/>
    <row r="1196" ht="10" customHeight="1"/>
    <row r="1197" ht="10" customHeight="1"/>
    <row r="1198" ht="10" customHeight="1"/>
    <row r="1199" ht="10" customHeight="1"/>
    <row r="1200" ht="10" customHeight="1"/>
    <row r="1201" ht="10" customHeight="1"/>
    <row r="1202" ht="10" customHeight="1"/>
    <row r="1203" ht="10" customHeight="1"/>
    <row r="1204" ht="10" customHeight="1"/>
    <row r="1205" ht="10" customHeight="1"/>
    <row r="1206" ht="10" customHeight="1"/>
    <row r="1207" ht="10" customHeight="1"/>
    <row r="1208" ht="10" customHeight="1"/>
    <row r="1209" ht="10" customHeight="1"/>
    <row r="1210" ht="10" customHeight="1"/>
    <row r="1211" ht="10" customHeight="1"/>
    <row r="1212" ht="10" customHeight="1"/>
    <row r="1213" ht="10" customHeight="1"/>
    <row r="1214" ht="10" customHeight="1"/>
    <row r="1215" ht="10" customHeight="1"/>
    <row r="1216" ht="10" customHeight="1"/>
    <row r="1217" ht="10" customHeight="1"/>
    <row r="1218" ht="10" customHeight="1"/>
    <row r="1219" ht="10" customHeight="1"/>
    <row r="1220" ht="10" customHeight="1"/>
    <row r="1221" ht="10" customHeight="1"/>
    <row r="1222" ht="10" customHeight="1"/>
    <row r="1223" ht="10" customHeight="1"/>
    <row r="1224" ht="10" customHeight="1"/>
    <row r="1225" ht="10" customHeight="1"/>
    <row r="1226" ht="10" customHeight="1"/>
    <row r="1227" ht="10" customHeight="1"/>
    <row r="1228" ht="10" customHeight="1"/>
    <row r="1229" ht="10" customHeight="1"/>
    <row r="1230" ht="10" customHeight="1"/>
    <row r="1231" ht="10" customHeight="1"/>
    <row r="1232" ht="10" customHeight="1"/>
    <row r="1233" ht="10" customHeight="1"/>
    <row r="1234" ht="10" customHeight="1"/>
    <row r="1235" ht="10" customHeight="1"/>
    <row r="1236" ht="10" customHeight="1"/>
    <row r="1237" ht="10" customHeight="1"/>
    <row r="1238" ht="10" customHeight="1"/>
  </sheetData>
  <mergeCells count="17">
    <mergeCell ref="C185:E185"/>
    <mergeCell ref="C159:E159"/>
    <mergeCell ref="C163:E163"/>
    <mergeCell ref="C175:E175"/>
    <mergeCell ref="C167:E167"/>
    <mergeCell ref="C171:E171"/>
    <mergeCell ref="C90:E90"/>
    <mergeCell ref="C94:E94"/>
    <mergeCell ref="C134:E134"/>
    <mergeCell ref="C86:E86"/>
    <mergeCell ref="A4:B4"/>
    <mergeCell ref="C14:E14"/>
    <mergeCell ref="C30:E30"/>
    <mergeCell ref="C56:E56"/>
    <mergeCell ref="C60:E60"/>
    <mergeCell ref="C64:E64"/>
    <mergeCell ref="C70:E70"/>
  </mergeCells>
  <phoneticPr fontId="0" type="noConversion"/>
  <printOptions horizontalCentered="1"/>
  <pageMargins left="0.19685039370078741" right="0.19685039370078741" top="0.39370078740157483" bottom="0.39370078740157483" header="0.51181102362204722" footer="0.51181102362204722"/>
  <pageSetup paperSize="9" scale="94" orientation="portrait" r:id="rId1"/>
  <headerFooter alignWithMargins="0"/>
  <rowBreaks count="9" manualBreakCount="9">
    <brk id="66" max="16383" man="1"/>
    <brk id="124" max="16383" man="1"/>
    <brk id="181" max="16383" man="1"/>
    <brk id="239" max="16383" man="1"/>
    <brk id="296" max="16383" man="1"/>
    <brk id="354" max="16383" man="1"/>
    <brk id="411" max="16383" man="1"/>
    <brk id="468" max="16383" man="1"/>
    <brk id="5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C.D.P.G.F.  </vt:lpstr>
      <vt:lpstr>'C.D.P.G.F.  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SOGECLI</dc:creator>
  <cp:lastModifiedBy>Max G</cp:lastModifiedBy>
  <cp:lastPrinted>2026-03-06T11:09:51Z</cp:lastPrinted>
  <dcterms:created xsi:type="dcterms:W3CDTF">1997-10-17T06:20:22Z</dcterms:created>
  <dcterms:modified xsi:type="dcterms:W3CDTF">2026-03-06T11:09:57Z</dcterms:modified>
</cp:coreProperties>
</file>